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1610" activeTab="2"/>
  </bookViews>
  <sheets>
    <sheet name="Mau 06A" sheetId="1" r:id="rId1"/>
    <sheet name="Mau 06B" sheetId="2" r:id="rId2"/>
    <sheet name="Mẫu 06.1c" sheetId="3" r:id="rId3"/>
  </sheets>
  <externalReferences>
    <externalReference r:id="rId4"/>
  </externalReferences>
  <definedNames>
    <definedName name="_xlnm._FilterDatabase" localSheetId="2" hidden="1">'Mẫu 06.1c'!$A$10:$U$419</definedName>
    <definedName name="_xlnm._FilterDatabase" localSheetId="0" hidden="1">'Mau 06A'!$A$11:$K$1018</definedName>
    <definedName name="_xlnm._FilterDatabase" localSheetId="1" hidden="1">'Mau 06B'!$A$9:$K$209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3" l="1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410" i="3"/>
  <c r="Q411" i="3"/>
  <c r="Q412" i="3"/>
  <c r="Q413" i="3"/>
  <c r="Q414" i="3"/>
  <c r="Q415" i="3"/>
  <c r="Q416" i="3"/>
  <c r="Q417" i="3"/>
  <c r="Q418" i="3"/>
  <c r="Q419" i="3"/>
  <c r="Q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10" i="3"/>
  <c r="J21" i="3"/>
  <c r="J22" i="3"/>
  <c r="J23" i="3"/>
  <c r="J24" i="3"/>
  <c r="J25" i="3"/>
  <c r="J20" i="3" l="1"/>
  <c r="J19" i="3"/>
  <c r="E21" i="3"/>
  <c r="F21" i="3"/>
  <c r="G21" i="3"/>
  <c r="H21" i="3"/>
  <c r="I21" i="3"/>
  <c r="D21" i="3"/>
  <c r="E11" i="3"/>
  <c r="E10" i="3" s="1"/>
  <c r="F11" i="3"/>
  <c r="F10" i="3" s="1"/>
  <c r="G11" i="3"/>
  <c r="H11" i="3"/>
  <c r="I11" i="3"/>
  <c r="I10" i="3" s="1"/>
  <c r="J18" i="3" l="1"/>
  <c r="J17" i="3"/>
  <c r="H10" i="3"/>
  <c r="G10" i="3"/>
  <c r="D11" i="3"/>
  <c r="D10" i="3" s="1"/>
  <c r="J16" i="3" l="1"/>
  <c r="P16" i="3" s="1"/>
  <c r="K12" i="3"/>
  <c r="L12" i="3"/>
  <c r="K13" i="3"/>
  <c r="L13" i="3"/>
  <c r="K14" i="3"/>
  <c r="L14" i="3"/>
  <c r="K15" i="3"/>
  <c r="L15" i="3"/>
  <c r="K16" i="3"/>
  <c r="L16" i="3"/>
  <c r="K17" i="3"/>
  <c r="L17" i="3"/>
  <c r="K18" i="3"/>
  <c r="L18" i="3"/>
  <c r="K19" i="3"/>
  <c r="L19" i="3"/>
  <c r="K20" i="3"/>
  <c r="L20" i="3"/>
  <c r="K22" i="3"/>
  <c r="L22" i="3"/>
  <c r="K23" i="3"/>
  <c r="L23" i="3"/>
  <c r="K24" i="3"/>
  <c r="L24" i="3"/>
  <c r="K25" i="3"/>
  <c r="L25" i="3"/>
  <c r="K26" i="3"/>
  <c r="L26" i="3"/>
  <c r="K27" i="3"/>
  <c r="L27" i="3"/>
  <c r="K28" i="3"/>
  <c r="L28" i="3"/>
  <c r="K29" i="3"/>
  <c r="L29" i="3"/>
  <c r="K30" i="3"/>
  <c r="L30" i="3"/>
  <c r="K31" i="3"/>
  <c r="L31" i="3"/>
  <c r="K32" i="3"/>
  <c r="L32" i="3"/>
  <c r="K33" i="3"/>
  <c r="L33" i="3"/>
  <c r="K34" i="3"/>
  <c r="L34" i="3"/>
  <c r="K35" i="3"/>
  <c r="L35" i="3"/>
  <c r="K36" i="3"/>
  <c r="L36" i="3"/>
  <c r="K37" i="3"/>
  <c r="L37" i="3"/>
  <c r="K38" i="3"/>
  <c r="L38" i="3"/>
  <c r="K39" i="3"/>
  <c r="L39" i="3"/>
  <c r="K40" i="3"/>
  <c r="L40" i="3"/>
  <c r="K41" i="3"/>
  <c r="L41" i="3"/>
  <c r="K42" i="3"/>
  <c r="L42" i="3"/>
  <c r="K43" i="3"/>
  <c r="L43" i="3"/>
  <c r="K44" i="3"/>
  <c r="L44" i="3"/>
  <c r="K45" i="3"/>
  <c r="L45" i="3"/>
  <c r="K46" i="3"/>
  <c r="L46" i="3"/>
  <c r="K47" i="3"/>
  <c r="L47" i="3"/>
  <c r="K48" i="3"/>
  <c r="L48" i="3"/>
  <c r="K49" i="3"/>
  <c r="L49" i="3"/>
  <c r="K50" i="3"/>
  <c r="L50" i="3"/>
  <c r="K51" i="3"/>
  <c r="L51" i="3"/>
  <c r="K52" i="3"/>
  <c r="L52" i="3"/>
  <c r="K53" i="3"/>
  <c r="L53" i="3"/>
  <c r="K54" i="3"/>
  <c r="L54" i="3"/>
  <c r="K55" i="3"/>
  <c r="L55" i="3"/>
  <c r="K56" i="3"/>
  <c r="L56" i="3"/>
  <c r="K57" i="3"/>
  <c r="L57" i="3"/>
  <c r="K58" i="3"/>
  <c r="L58" i="3"/>
  <c r="K59" i="3"/>
  <c r="L59" i="3"/>
  <c r="K60" i="3"/>
  <c r="L60" i="3"/>
  <c r="K61" i="3"/>
  <c r="L61" i="3"/>
  <c r="K62" i="3"/>
  <c r="L62" i="3"/>
  <c r="K63" i="3"/>
  <c r="L63" i="3"/>
  <c r="K64" i="3"/>
  <c r="L64" i="3"/>
  <c r="K65" i="3"/>
  <c r="L65" i="3"/>
  <c r="K66" i="3"/>
  <c r="L66" i="3"/>
  <c r="K67" i="3"/>
  <c r="L67" i="3"/>
  <c r="K68" i="3"/>
  <c r="L68" i="3"/>
  <c r="K69" i="3"/>
  <c r="L69" i="3"/>
  <c r="K70" i="3"/>
  <c r="L70" i="3"/>
  <c r="K71" i="3"/>
  <c r="L71" i="3"/>
  <c r="K72" i="3"/>
  <c r="L72" i="3"/>
  <c r="K73" i="3"/>
  <c r="L73" i="3"/>
  <c r="K74" i="3"/>
  <c r="L74" i="3"/>
  <c r="K75" i="3"/>
  <c r="L75" i="3"/>
  <c r="K76" i="3"/>
  <c r="L76" i="3"/>
  <c r="K77" i="3"/>
  <c r="L77" i="3"/>
  <c r="K78" i="3"/>
  <c r="L78" i="3"/>
  <c r="K79" i="3"/>
  <c r="L79" i="3"/>
  <c r="K80" i="3"/>
  <c r="L80" i="3"/>
  <c r="K81" i="3"/>
  <c r="L81" i="3"/>
  <c r="K82" i="3"/>
  <c r="L82" i="3"/>
  <c r="K83" i="3"/>
  <c r="L83" i="3"/>
  <c r="K84" i="3"/>
  <c r="L84" i="3"/>
  <c r="K85" i="3"/>
  <c r="L85" i="3"/>
  <c r="K86" i="3"/>
  <c r="L86" i="3"/>
  <c r="K87" i="3"/>
  <c r="L87" i="3"/>
  <c r="K88" i="3"/>
  <c r="L88" i="3"/>
  <c r="K89" i="3"/>
  <c r="L89" i="3"/>
  <c r="K90" i="3"/>
  <c r="L90" i="3"/>
  <c r="K91" i="3"/>
  <c r="L91" i="3"/>
  <c r="K92" i="3"/>
  <c r="L92" i="3"/>
  <c r="K93" i="3"/>
  <c r="L93" i="3"/>
  <c r="K94" i="3"/>
  <c r="L94" i="3"/>
  <c r="K95" i="3"/>
  <c r="L95" i="3"/>
  <c r="K96" i="3"/>
  <c r="L96" i="3"/>
  <c r="K97" i="3"/>
  <c r="L97" i="3"/>
  <c r="K98" i="3"/>
  <c r="L98" i="3"/>
  <c r="K99" i="3"/>
  <c r="L99" i="3"/>
  <c r="K100" i="3"/>
  <c r="L100" i="3"/>
  <c r="K101" i="3"/>
  <c r="L101" i="3"/>
  <c r="K102" i="3"/>
  <c r="L102" i="3"/>
  <c r="K103" i="3"/>
  <c r="L103" i="3"/>
  <c r="K104" i="3"/>
  <c r="L104" i="3"/>
  <c r="K105" i="3"/>
  <c r="L105" i="3"/>
  <c r="K106" i="3"/>
  <c r="L106" i="3"/>
  <c r="K107" i="3"/>
  <c r="L107" i="3"/>
  <c r="K108" i="3"/>
  <c r="L108" i="3"/>
  <c r="K109" i="3"/>
  <c r="L109" i="3"/>
  <c r="K110" i="3"/>
  <c r="L110" i="3"/>
  <c r="K111" i="3"/>
  <c r="L111" i="3"/>
  <c r="K112" i="3"/>
  <c r="L112" i="3"/>
  <c r="K113" i="3"/>
  <c r="L113" i="3"/>
  <c r="K114" i="3"/>
  <c r="L114" i="3"/>
  <c r="K115" i="3"/>
  <c r="L115" i="3"/>
  <c r="K116" i="3"/>
  <c r="L116" i="3"/>
  <c r="K117" i="3"/>
  <c r="L117" i="3"/>
  <c r="K118" i="3"/>
  <c r="L118" i="3"/>
  <c r="K119" i="3"/>
  <c r="L119" i="3"/>
  <c r="K120" i="3"/>
  <c r="L120" i="3"/>
  <c r="K121" i="3"/>
  <c r="L121" i="3"/>
  <c r="K122" i="3"/>
  <c r="L122" i="3"/>
  <c r="K123" i="3"/>
  <c r="L123" i="3"/>
  <c r="K124" i="3"/>
  <c r="L124" i="3"/>
  <c r="K125" i="3"/>
  <c r="L125" i="3"/>
  <c r="K126" i="3"/>
  <c r="L126" i="3"/>
  <c r="K127" i="3"/>
  <c r="L127" i="3"/>
  <c r="K128" i="3"/>
  <c r="L128" i="3"/>
  <c r="K129" i="3"/>
  <c r="L129" i="3"/>
  <c r="K130" i="3"/>
  <c r="L130" i="3"/>
  <c r="K131" i="3"/>
  <c r="L131" i="3"/>
  <c r="K132" i="3"/>
  <c r="L132" i="3"/>
  <c r="K133" i="3"/>
  <c r="L133" i="3"/>
  <c r="K134" i="3"/>
  <c r="L134" i="3"/>
  <c r="K135" i="3"/>
  <c r="L135" i="3"/>
  <c r="K136" i="3"/>
  <c r="L136" i="3"/>
  <c r="K137" i="3"/>
  <c r="L137" i="3"/>
  <c r="K138" i="3"/>
  <c r="L138" i="3"/>
  <c r="K139" i="3"/>
  <c r="L139" i="3"/>
  <c r="K140" i="3"/>
  <c r="L140" i="3"/>
  <c r="K141" i="3"/>
  <c r="L141" i="3"/>
  <c r="K142" i="3"/>
  <c r="L142" i="3"/>
  <c r="K143" i="3"/>
  <c r="L143" i="3"/>
  <c r="K144" i="3"/>
  <c r="L144" i="3"/>
  <c r="K145" i="3"/>
  <c r="L145" i="3"/>
  <c r="K146" i="3"/>
  <c r="L146" i="3"/>
  <c r="K147" i="3"/>
  <c r="L147" i="3"/>
  <c r="K148" i="3"/>
  <c r="L148" i="3"/>
  <c r="K149" i="3"/>
  <c r="L149" i="3"/>
  <c r="K150" i="3"/>
  <c r="L150" i="3"/>
  <c r="K151" i="3"/>
  <c r="L151" i="3"/>
  <c r="K152" i="3"/>
  <c r="L152" i="3"/>
  <c r="K153" i="3"/>
  <c r="L153" i="3"/>
  <c r="K154" i="3"/>
  <c r="L154" i="3"/>
  <c r="K155" i="3"/>
  <c r="L155" i="3"/>
  <c r="K156" i="3"/>
  <c r="L156" i="3"/>
  <c r="K157" i="3"/>
  <c r="L157" i="3"/>
  <c r="K158" i="3"/>
  <c r="L158" i="3"/>
  <c r="K159" i="3"/>
  <c r="L159" i="3"/>
  <c r="K160" i="3"/>
  <c r="L160" i="3"/>
  <c r="K161" i="3"/>
  <c r="L161" i="3"/>
  <c r="K162" i="3"/>
  <c r="L162" i="3"/>
  <c r="K163" i="3"/>
  <c r="L163" i="3"/>
  <c r="K164" i="3"/>
  <c r="L164" i="3"/>
  <c r="K165" i="3"/>
  <c r="L165" i="3"/>
  <c r="K166" i="3"/>
  <c r="L166" i="3"/>
  <c r="K167" i="3"/>
  <c r="L167" i="3"/>
  <c r="K168" i="3"/>
  <c r="L168" i="3"/>
  <c r="K169" i="3"/>
  <c r="L169" i="3"/>
  <c r="K170" i="3"/>
  <c r="L170" i="3"/>
  <c r="K171" i="3"/>
  <c r="L171" i="3"/>
  <c r="K172" i="3"/>
  <c r="L172" i="3"/>
  <c r="K173" i="3"/>
  <c r="L173" i="3"/>
  <c r="K174" i="3"/>
  <c r="L174" i="3"/>
  <c r="K175" i="3"/>
  <c r="L175" i="3"/>
  <c r="K176" i="3"/>
  <c r="L176" i="3"/>
  <c r="K177" i="3"/>
  <c r="L177" i="3"/>
  <c r="K178" i="3"/>
  <c r="L178" i="3"/>
  <c r="K179" i="3"/>
  <c r="L179" i="3"/>
  <c r="K180" i="3"/>
  <c r="L180" i="3"/>
  <c r="K181" i="3"/>
  <c r="L181" i="3"/>
  <c r="K182" i="3"/>
  <c r="L182" i="3"/>
  <c r="K183" i="3"/>
  <c r="L183" i="3"/>
  <c r="K184" i="3"/>
  <c r="L184" i="3"/>
  <c r="K185" i="3"/>
  <c r="L185" i="3"/>
  <c r="K186" i="3"/>
  <c r="L186" i="3"/>
  <c r="K187" i="3"/>
  <c r="L187" i="3"/>
  <c r="K188" i="3"/>
  <c r="L188" i="3"/>
  <c r="K189" i="3"/>
  <c r="L189" i="3"/>
  <c r="K190" i="3"/>
  <c r="L190" i="3"/>
  <c r="K191" i="3"/>
  <c r="L191" i="3"/>
  <c r="K192" i="3"/>
  <c r="L192" i="3"/>
  <c r="K193" i="3"/>
  <c r="L193" i="3"/>
  <c r="K194" i="3"/>
  <c r="L194" i="3"/>
  <c r="K195" i="3"/>
  <c r="L195" i="3"/>
  <c r="K196" i="3"/>
  <c r="L196" i="3"/>
  <c r="K197" i="3"/>
  <c r="L197" i="3"/>
  <c r="K198" i="3"/>
  <c r="L198" i="3"/>
  <c r="K199" i="3"/>
  <c r="L199" i="3"/>
  <c r="K200" i="3"/>
  <c r="L200" i="3"/>
  <c r="K201" i="3"/>
  <c r="L201" i="3"/>
  <c r="K202" i="3"/>
  <c r="L202" i="3"/>
  <c r="K203" i="3"/>
  <c r="L203" i="3"/>
  <c r="K204" i="3"/>
  <c r="L204" i="3"/>
  <c r="K205" i="3"/>
  <c r="L205" i="3"/>
  <c r="K206" i="3"/>
  <c r="L206" i="3"/>
  <c r="K207" i="3"/>
  <c r="L207" i="3"/>
  <c r="K208" i="3"/>
  <c r="L208" i="3"/>
  <c r="K209" i="3"/>
  <c r="L209" i="3"/>
  <c r="K210" i="3"/>
  <c r="L210" i="3"/>
  <c r="K211" i="3"/>
  <c r="L211" i="3"/>
  <c r="K212" i="3"/>
  <c r="L212" i="3"/>
  <c r="K213" i="3"/>
  <c r="L213" i="3"/>
  <c r="K214" i="3"/>
  <c r="L214" i="3"/>
  <c r="K215" i="3"/>
  <c r="L215" i="3"/>
  <c r="K216" i="3"/>
  <c r="L216" i="3"/>
  <c r="K217" i="3"/>
  <c r="L217" i="3"/>
  <c r="K218" i="3"/>
  <c r="L218" i="3"/>
  <c r="K219" i="3"/>
  <c r="L219" i="3"/>
  <c r="K220" i="3"/>
  <c r="L220" i="3"/>
  <c r="K221" i="3"/>
  <c r="L221" i="3"/>
  <c r="K222" i="3"/>
  <c r="L222" i="3"/>
  <c r="K223" i="3"/>
  <c r="L223" i="3"/>
  <c r="K224" i="3"/>
  <c r="L224" i="3"/>
  <c r="K225" i="3"/>
  <c r="L225" i="3"/>
  <c r="K226" i="3"/>
  <c r="L226" i="3"/>
  <c r="K227" i="3"/>
  <c r="L227" i="3"/>
  <c r="K228" i="3"/>
  <c r="L228" i="3"/>
  <c r="K229" i="3"/>
  <c r="L229" i="3"/>
  <c r="K230" i="3"/>
  <c r="L230" i="3"/>
  <c r="K231" i="3"/>
  <c r="L231" i="3"/>
  <c r="K232" i="3"/>
  <c r="L232" i="3"/>
  <c r="K233" i="3"/>
  <c r="L233" i="3"/>
  <c r="K234" i="3"/>
  <c r="L234" i="3"/>
  <c r="K235" i="3"/>
  <c r="L235" i="3"/>
  <c r="K236" i="3"/>
  <c r="L236" i="3"/>
  <c r="K237" i="3"/>
  <c r="L237" i="3"/>
  <c r="K238" i="3"/>
  <c r="L238" i="3"/>
  <c r="K239" i="3"/>
  <c r="L239" i="3"/>
  <c r="K240" i="3"/>
  <c r="L240" i="3"/>
  <c r="K241" i="3"/>
  <c r="L241" i="3"/>
  <c r="K242" i="3"/>
  <c r="L242" i="3"/>
  <c r="K243" i="3"/>
  <c r="L243" i="3"/>
  <c r="K244" i="3"/>
  <c r="L244" i="3"/>
  <c r="K245" i="3"/>
  <c r="L245" i="3"/>
  <c r="K246" i="3"/>
  <c r="L246" i="3"/>
  <c r="K247" i="3"/>
  <c r="L247" i="3"/>
  <c r="K248" i="3"/>
  <c r="L248" i="3"/>
  <c r="K249" i="3"/>
  <c r="L249" i="3"/>
  <c r="K250" i="3"/>
  <c r="L250" i="3"/>
  <c r="K251" i="3"/>
  <c r="L251" i="3"/>
  <c r="K252" i="3"/>
  <c r="L252" i="3"/>
  <c r="K253" i="3"/>
  <c r="L253" i="3"/>
  <c r="K254" i="3"/>
  <c r="L254" i="3"/>
  <c r="K255" i="3"/>
  <c r="L255" i="3"/>
  <c r="K256" i="3"/>
  <c r="L256" i="3"/>
  <c r="K257" i="3"/>
  <c r="L257" i="3"/>
  <c r="K258" i="3"/>
  <c r="L258" i="3"/>
  <c r="K259" i="3"/>
  <c r="L259" i="3"/>
  <c r="K260" i="3"/>
  <c r="L260" i="3"/>
  <c r="K261" i="3"/>
  <c r="L261" i="3"/>
  <c r="K262" i="3"/>
  <c r="L262" i="3"/>
  <c r="K263" i="3"/>
  <c r="L263" i="3"/>
  <c r="K264" i="3"/>
  <c r="L264" i="3"/>
  <c r="K265" i="3"/>
  <c r="L265" i="3"/>
  <c r="K266" i="3"/>
  <c r="L266" i="3"/>
  <c r="K267" i="3"/>
  <c r="L267" i="3"/>
  <c r="K268" i="3"/>
  <c r="L268" i="3"/>
  <c r="K269" i="3"/>
  <c r="L269" i="3"/>
  <c r="K270" i="3"/>
  <c r="L270" i="3"/>
  <c r="K271" i="3"/>
  <c r="L271" i="3"/>
  <c r="K272" i="3"/>
  <c r="L272" i="3"/>
  <c r="K273" i="3"/>
  <c r="L273" i="3"/>
  <c r="K274" i="3"/>
  <c r="L274" i="3"/>
  <c r="K275" i="3"/>
  <c r="L275" i="3"/>
  <c r="K276" i="3"/>
  <c r="L276" i="3"/>
  <c r="K277" i="3"/>
  <c r="L277" i="3"/>
  <c r="K278" i="3"/>
  <c r="L278" i="3"/>
  <c r="K279" i="3"/>
  <c r="L279" i="3"/>
  <c r="K280" i="3"/>
  <c r="L280" i="3"/>
  <c r="K281" i="3"/>
  <c r="L281" i="3"/>
  <c r="K282" i="3"/>
  <c r="L282" i="3"/>
  <c r="K283" i="3"/>
  <c r="L283" i="3"/>
  <c r="K284" i="3"/>
  <c r="L284" i="3"/>
  <c r="K285" i="3"/>
  <c r="L285" i="3"/>
  <c r="K286" i="3"/>
  <c r="L286" i="3"/>
  <c r="K287" i="3"/>
  <c r="L287" i="3"/>
  <c r="K288" i="3"/>
  <c r="L288" i="3"/>
  <c r="K289" i="3"/>
  <c r="L289" i="3"/>
  <c r="K290" i="3"/>
  <c r="L290" i="3"/>
  <c r="K291" i="3"/>
  <c r="L291" i="3"/>
  <c r="K292" i="3"/>
  <c r="L292" i="3"/>
  <c r="K293" i="3"/>
  <c r="L293" i="3"/>
  <c r="K294" i="3"/>
  <c r="L294" i="3"/>
  <c r="K295" i="3"/>
  <c r="L295" i="3"/>
  <c r="K296" i="3"/>
  <c r="L296" i="3"/>
  <c r="K297" i="3"/>
  <c r="L297" i="3"/>
  <c r="K298" i="3"/>
  <c r="L298" i="3"/>
  <c r="K299" i="3"/>
  <c r="L299" i="3"/>
  <c r="K300" i="3"/>
  <c r="L300" i="3"/>
  <c r="K301" i="3"/>
  <c r="L301" i="3"/>
  <c r="K302" i="3"/>
  <c r="L302" i="3"/>
  <c r="K303" i="3"/>
  <c r="L303" i="3"/>
  <c r="K304" i="3"/>
  <c r="L304" i="3"/>
  <c r="K305" i="3"/>
  <c r="L305" i="3"/>
  <c r="K306" i="3"/>
  <c r="L306" i="3"/>
  <c r="K307" i="3"/>
  <c r="L307" i="3"/>
  <c r="K308" i="3"/>
  <c r="L308" i="3"/>
  <c r="K309" i="3"/>
  <c r="L309" i="3"/>
  <c r="K310" i="3"/>
  <c r="L310" i="3"/>
  <c r="K311" i="3"/>
  <c r="L311" i="3"/>
  <c r="K312" i="3"/>
  <c r="L312" i="3"/>
  <c r="K313" i="3"/>
  <c r="L313" i="3"/>
  <c r="K314" i="3"/>
  <c r="L314" i="3"/>
  <c r="K315" i="3"/>
  <c r="L315" i="3"/>
  <c r="K316" i="3"/>
  <c r="L316" i="3"/>
  <c r="K317" i="3"/>
  <c r="L317" i="3"/>
  <c r="K318" i="3"/>
  <c r="L318" i="3"/>
  <c r="K319" i="3"/>
  <c r="L319" i="3"/>
  <c r="K320" i="3"/>
  <c r="L320" i="3"/>
  <c r="K321" i="3"/>
  <c r="L321" i="3"/>
  <c r="K322" i="3"/>
  <c r="L322" i="3"/>
  <c r="K323" i="3"/>
  <c r="L323" i="3"/>
  <c r="K324" i="3"/>
  <c r="L324" i="3"/>
  <c r="K325" i="3"/>
  <c r="L325" i="3"/>
  <c r="K326" i="3"/>
  <c r="L326" i="3"/>
  <c r="K327" i="3"/>
  <c r="L327" i="3"/>
  <c r="K328" i="3"/>
  <c r="L328" i="3"/>
  <c r="K329" i="3"/>
  <c r="L329" i="3"/>
  <c r="K330" i="3"/>
  <c r="L330" i="3"/>
  <c r="K331" i="3"/>
  <c r="L331" i="3"/>
  <c r="K332" i="3"/>
  <c r="L332" i="3"/>
  <c r="K333" i="3"/>
  <c r="L333" i="3"/>
  <c r="K334" i="3"/>
  <c r="L334" i="3"/>
  <c r="K335" i="3"/>
  <c r="L335" i="3"/>
  <c r="K336" i="3"/>
  <c r="L336" i="3"/>
  <c r="K337" i="3"/>
  <c r="L337" i="3"/>
  <c r="K338" i="3"/>
  <c r="L338" i="3"/>
  <c r="K339" i="3"/>
  <c r="L339" i="3"/>
  <c r="K340" i="3"/>
  <c r="L340" i="3"/>
  <c r="K341" i="3"/>
  <c r="L341" i="3"/>
  <c r="K342" i="3"/>
  <c r="L342" i="3"/>
  <c r="K343" i="3"/>
  <c r="L343" i="3"/>
  <c r="K344" i="3"/>
  <c r="L344" i="3"/>
  <c r="K345" i="3"/>
  <c r="L345" i="3"/>
  <c r="K346" i="3"/>
  <c r="L346" i="3"/>
  <c r="K347" i="3"/>
  <c r="L347" i="3"/>
  <c r="K348" i="3"/>
  <c r="L348" i="3"/>
  <c r="K349" i="3"/>
  <c r="L349" i="3"/>
  <c r="K350" i="3"/>
  <c r="L350" i="3"/>
  <c r="K351" i="3"/>
  <c r="L351" i="3"/>
  <c r="K352" i="3"/>
  <c r="L352" i="3"/>
  <c r="K353" i="3"/>
  <c r="L353" i="3"/>
  <c r="K354" i="3"/>
  <c r="L354" i="3"/>
  <c r="K355" i="3"/>
  <c r="L355" i="3"/>
  <c r="K356" i="3"/>
  <c r="L356" i="3"/>
  <c r="K357" i="3"/>
  <c r="L357" i="3"/>
  <c r="K358" i="3"/>
  <c r="L358" i="3"/>
  <c r="K359" i="3"/>
  <c r="L359" i="3"/>
  <c r="K360" i="3"/>
  <c r="L360" i="3"/>
  <c r="K361" i="3"/>
  <c r="L361" i="3"/>
  <c r="K362" i="3"/>
  <c r="L362" i="3"/>
  <c r="K363" i="3"/>
  <c r="L363" i="3"/>
  <c r="K364" i="3"/>
  <c r="L364" i="3"/>
  <c r="K365" i="3"/>
  <c r="L365" i="3"/>
  <c r="K366" i="3"/>
  <c r="L366" i="3"/>
  <c r="K367" i="3"/>
  <c r="L367" i="3"/>
  <c r="K368" i="3"/>
  <c r="L368" i="3"/>
  <c r="K369" i="3"/>
  <c r="L369" i="3"/>
  <c r="K370" i="3"/>
  <c r="L370" i="3"/>
  <c r="K371" i="3"/>
  <c r="L371" i="3"/>
  <c r="K372" i="3"/>
  <c r="L372" i="3"/>
  <c r="K373" i="3"/>
  <c r="L373" i="3"/>
  <c r="K374" i="3"/>
  <c r="L374" i="3"/>
  <c r="K375" i="3"/>
  <c r="L375" i="3"/>
  <c r="K376" i="3"/>
  <c r="L376" i="3"/>
  <c r="K377" i="3"/>
  <c r="L377" i="3"/>
  <c r="K378" i="3"/>
  <c r="L378" i="3"/>
  <c r="K379" i="3"/>
  <c r="L379" i="3"/>
  <c r="K380" i="3"/>
  <c r="L380" i="3"/>
  <c r="K381" i="3"/>
  <c r="L381" i="3"/>
  <c r="K382" i="3"/>
  <c r="L382" i="3"/>
  <c r="K383" i="3"/>
  <c r="L383" i="3"/>
  <c r="K384" i="3"/>
  <c r="L384" i="3"/>
  <c r="K385" i="3"/>
  <c r="L385" i="3"/>
  <c r="K386" i="3"/>
  <c r="L386" i="3"/>
  <c r="K387" i="3"/>
  <c r="L387" i="3"/>
  <c r="K388" i="3"/>
  <c r="L388" i="3"/>
  <c r="K389" i="3"/>
  <c r="L389" i="3"/>
  <c r="K390" i="3"/>
  <c r="L390" i="3"/>
  <c r="K391" i="3"/>
  <c r="L391" i="3"/>
  <c r="K392" i="3"/>
  <c r="L392" i="3"/>
  <c r="K393" i="3"/>
  <c r="L393" i="3"/>
  <c r="K394" i="3"/>
  <c r="L394" i="3"/>
  <c r="K395" i="3"/>
  <c r="L395" i="3"/>
  <c r="K396" i="3"/>
  <c r="L396" i="3"/>
  <c r="K397" i="3"/>
  <c r="L397" i="3"/>
  <c r="K398" i="3"/>
  <c r="L398" i="3"/>
  <c r="K399" i="3"/>
  <c r="L399" i="3"/>
  <c r="K400" i="3"/>
  <c r="L400" i="3"/>
  <c r="K401" i="3"/>
  <c r="L401" i="3"/>
  <c r="K402" i="3"/>
  <c r="L402" i="3"/>
  <c r="K403" i="3"/>
  <c r="L403" i="3"/>
  <c r="K404" i="3"/>
  <c r="L404" i="3"/>
  <c r="K405" i="3"/>
  <c r="L405" i="3"/>
  <c r="K406" i="3"/>
  <c r="L406" i="3"/>
  <c r="K407" i="3"/>
  <c r="L407" i="3"/>
  <c r="K408" i="3"/>
  <c r="L408" i="3"/>
  <c r="K409" i="3"/>
  <c r="L409" i="3"/>
  <c r="K410" i="3"/>
  <c r="L410" i="3"/>
  <c r="K411" i="3"/>
  <c r="L411" i="3"/>
  <c r="K412" i="3"/>
  <c r="L412" i="3"/>
  <c r="K413" i="3"/>
  <c r="L413" i="3"/>
  <c r="K414" i="3"/>
  <c r="L414" i="3"/>
  <c r="K415" i="3"/>
  <c r="L415" i="3"/>
  <c r="K416" i="3"/>
  <c r="L416" i="3"/>
  <c r="K417" i="3"/>
  <c r="L417" i="3"/>
  <c r="K418" i="3"/>
  <c r="L418" i="3"/>
  <c r="K419" i="3"/>
  <c r="L419" i="3"/>
  <c r="P18" i="3"/>
  <c r="P19" i="3"/>
  <c r="P20" i="3"/>
  <c r="P24" i="3"/>
  <c r="J26" i="3"/>
  <c r="P26" i="3" s="1"/>
  <c r="J27" i="3"/>
  <c r="J28" i="3"/>
  <c r="P28" i="3" s="1"/>
  <c r="J29" i="3"/>
  <c r="J30" i="3"/>
  <c r="P30" i="3" s="1"/>
  <c r="J31" i="3"/>
  <c r="J32" i="3"/>
  <c r="P32" i="3" s="1"/>
  <c r="J33" i="3"/>
  <c r="J34" i="3"/>
  <c r="P34" i="3" s="1"/>
  <c r="J35" i="3"/>
  <c r="J36" i="3"/>
  <c r="P36" i="3" s="1"/>
  <c r="J37" i="3"/>
  <c r="J38" i="3"/>
  <c r="P38" i="3" s="1"/>
  <c r="J39" i="3"/>
  <c r="J40" i="3"/>
  <c r="P40" i="3" s="1"/>
  <c r="J41" i="3"/>
  <c r="J42" i="3"/>
  <c r="P42" i="3" s="1"/>
  <c r="J43" i="3"/>
  <c r="J44" i="3"/>
  <c r="P44" i="3" s="1"/>
  <c r="J45" i="3"/>
  <c r="J46" i="3"/>
  <c r="P46" i="3" s="1"/>
  <c r="J47" i="3"/>
  <c r="J48" i="3"/>
  <c r="P48" i="3" s="1"/>
  <c r="J49" i="3"/>
  <c r="J50" i="3"/>
  <c r="P50" i="3" s="1"/>
  <c r="J51" i="3"/>
  <c r="J52" i="3"/>
  <c r="P52" i="3" s="1"/>
  <c r="J53" i="3"/>
  <c r="J54" i="3"/>
  <c r="P54" i="3" s="1"/>
  <c r="J55" i="3"/>
  <c r="J56" i="3"/>
  <c r="P56" i="3" s="1"/>
  <c r="J57" i="3"/>
  <c r="J58" i="3"/>
  <c r="P58" i="3" s="1"/>
  <c r="J59" i="3"/>
  <c r="J60" i="3"/>
  <c r="P60" i="3" s="1"/>
  <c r="J61" i="3"/>
  <c r="J62" i="3"/>
  <c r="P62" i="3" s="1"/>
  <c r="J63" i="3"/>
  <c r="J64" i="3"/>
  <c r="P64" i="3" s="1"/>
  <c r="J65" i="3"/>
  <c r="J66" i="3"/>
  <c r="P66" i="3" s="1"/>
  <c r="J67" i="3"/>
  <c r="J68" i="3"/>
  <c r="P68" i="3" s="1"/>
  <c r="J69" i="3"/>
  <c r="J70" i="3"/>
  <c r="P70" i="3" s="1"/>
  <c r="J71" i="3"/>
  <c r="J72" i="3"/>
  <c r="P72" i="3" s="1"/>
  <c r="J73" i="3"/>
  <c r="J74" i="3"/>
  <c r="P74" i="3" s="1"/>
  <c r="J75" i="3"/>
  <c r="J76" i="3"/>
  <c r="P76" i="3" s="1"/>
  <c r="J77" i="3"/>
  <c r="J78" i="3"/>
  <c r="P78" i="3" s="1"/>
  <c r="J79" i="3"/>
  <c r="J80" i="3"/>
  <c r="P80" i="3" s="1"/>
  <c r="J81" i="3"/>
  <c r="J82" i="3"/>
  <c r="P82" i="3" s="1"/>
  <c r="J83" i="3"/>
  <c r="J84" i="3"/>
  <c r="P84" i="3" s="1"/>
  <c r="J85" i="3"/>
  <c r="J86" i="3"/>
  <c r="P86" i="3" s="1"/>
  <c r="J87" i="3"/>
  <c r="J88" i="3"/>
  <c r="P88" i="3" s="1"/>
  <c r="J89" i="3"/>
  <c r="J90" i="3"/>
  <c r="P90" i="3" s="1"/>
  <c r="J91" i="3"/>
  <c r="J92" i="3"/>
  <c r="P92" i="3" s="1"/>
  <c r="J93" i="3"/>
  <c r="J94" i="3"/>
  <c r="P94" i="3" s="1"/>
  <c r="J95" i="3"/>
  <c r="J96" i="3"/>
  <c r="P96" i="3" s="1"/>
  <c r="J97" i="3"/>
  <c r="J98" i="3"/>
  <c r="J99" i="3"/>
  <c r="P99" i="3" s="1"/>
  <c r="J100" i="3"/>
  <c r="P100" i="3" s="1"/>
  <c r="J101" i="3"/>
  <c r="J102" i="3"/>
  <c r="J103" i="3"/>
  <c r="P103" i="3" s="1"/>
  <c r="J104" i="3"/>
  <c r="P104" i="3" s="1"/>
  <c r="J105" i="3"/>
  <c r="J106" i="3"/>
  <c r="J107" i="3"/>
  <c r="P107" i="3" s="1"/>
  <c r="J108" i="3"/>
  <c r="P108" i="3" s="1"/>
  <c r="J109" i="3"/>
  <c r="J110" i="3"/>
  <c r="J111" i="3"/>
  <c r="P111" i="3" s="1"/>
  <c r="J112" i="3"/>
  <c r="P112" i="3" s="1"/>
  <c r="J113" i="3"/>
  <c r="J114" i="3"/>
  <c r="J115" i="3"/>
  <c r="P115" i="3" s="1"/>
  <c r="J116" i="3"/>
  <c r="P116" i="3" s="1"/>
  <c r="J117" i="3"/>
  <c r="J118" i="3"/>
  <c r="J119" i="3"/>
  <c r="P119" i="3" s="1"/>
  <c r="J120" i="3"/>
  <c r="P120" i="3" s="1"/>
  <c r="J121" i="3"/>
  <c r="J122" i="3"/>
  <c r="J123" i="3"/>
  <c r="P123" i="3" s="1"/>
  <c r="J124" i="3"/>
  <c r="P124" i="3" s="1"/>
  <c r="J125" i="3"/>
  <c r="J126" i="3"/>
  <c r="J127" i="3"/>
  <c r="P127" i="3" s="1"/>
  <c r="J128" i="3"/>
  <c r="P128" i="3" s="1"/>
  <c r="J129" i="3"/>
  <c r="J130" i="3"/>
  <c r="J131" i="3"/>
  <c r="P131" i="3" s="1"/>
  <c r="J132" i="3"/>
  <c r="P132" i="3" s="1"/>
  <c r="J133" i="3"/>
  <c r="J134" i="3"/>
  <c r="J135" i="3"/>
  <c r="P135" i="3" s="1"/>
  <c r="J136" i="3"/>
  <c r="P136" i="3" s="1"/>
  <c r="J137" i="3"/>
  <c r="J138" i="3"/>
  <c r="J139" i="3"/>
  <c r="P139" i="3" s="1"/>
  <c r="J140" i="3"/>
  <c r="P140" i="3" s="1"/>
  <c r="J141" i="3"/>
  <c r="J142" i="3"/>
  <c r="J143" i="3"/>
  <c r="P143" i="3" s="1"/>
  <c r="J144" i="3"/>
  <c r="P144" i="3" s="1"/>
  <c r="J145" i="3"/>
  <c r="J146" i="3"/>
  <c r="J147" i="3"/>
  <c r="P147" i="3" s="1"/>
  <c r="J148" i="3"/>
  <c r="P148" i="3" s="1"/>
  <c r="J149" i="3"/>
  <c r="J150" i="3"/>
  <c r="J151" i="3"/>
  <c r="P151" i="3" s="1"/>
  <c r="J152" i="3"/>
  <c r="J153" i="3"/>
  <c r="P153" i="3" s="1"/>
  <c r="J154" i="3"/>
  <c r="J155" i="3"/>
  <c r="P155" i="3" s="1"/>
  <c r="J156" i="3"/>
  <c r="J157" i="3"/>
  <c r="P157" i="3" s="1"/>
  <c r="J158" i="3"/>
  <c r="J159" i="3"/>
  <c r="P159" i="3" s="1"/>
  <c r="J160" i="3"/>
  <c r="J161" i="3"/>
  <c r="P161" i="3" s="1"/>
  <c r="J162" i="3"/>
  <c r="J163" i="3"/>
  <c r="P163" i="3" s="1"/>
  <c r="J164" i="3"/>
  <c r="J165" i="3"/>
  <c r="P165" i="3" s="1"/>
  <c r="J166" i="3"/>
  <c r="J167" i="3"/>
  <c r="P167" i="3" s="1"/>
  <c r="J168" i="3"/>
  <c r="J169" i="3"/>
  <c r="P169" i="3" s="1"/>
  <c r="J170" i="3"/>
  <c r="J171" i="3"/>
  <c r="P171" i="3" s="1"/>
  <c r="J172" i="3"/>
  <c r="J173" i="3"/>
  <c r="P173" i="3" s="1"/>
  <c r="J174" i="3"/>
  <c r="J175" i="3"/>
  <c r="P175" i="3" s="1"/>
  <c r="J176" i="3"/>
  <c r="J177" i="3"/>
  <c r="P177" i="3" s="1"/>
  <c r="J178" i="3"/>
  <c r="J179" i="3"/>
  <c r="P179" i="3" s="1"/>
  <c r="J180" i="3"/>
  <c r="J181" i="3"/>
  <c r="P181" i="3" s="1"/>
  <c r="J182" i="3"/>
  <c r="J183" i="3"/>
  <c r="J184" i="3"/>
  <c r="P184" i="3" s="1"/>
  <c r="J185" i="3"/>
  <c r="J186" i="3"/>
  <c r="P186" i="3" s="1"/>
  <c r="J187" i="3"/>
  <c r="J188" i="3"/>
  <c r="P188" i="3" s="1"/>
  <c r="J189" i="3"/>
  <c r="J190" i="3"/>
  <c r="P190" i="3" s="1"/>
  <c r="J191" i="3"/>
  <c r="J192" i="3"/>
  <c r="P192" i="3" s="1"/>
  <c r="J193" i="3"/>
  <c r="J194" i="3"/>
  <c r="P194" i="3" s="1"/>
  <c r="J195" i="3"/>
  <c r="J196" i="3"/>
  <c r="P196" i="3" s="1"/>
  <c r="J197" i="3"/>
  <c r="J198" i="3"/>
  <c r="P198" i="3" s="1"/>
  <c r="J199" i="3"/>
  <c r="J200" i="3"/>
  <c r="P200" i="3" s="1"/>
  <c r="J201" i="3"/>
  <c r="J202" i="3"/>
  <c r="P202" i="3" s="1"/>
  <c r="J203" i="3"/>
  <c r="J204" i="3"/>
  <c r="P204" i="3" s="1"/>
  <c r="J205" i="3"/>
  <c r="J206" i="3"/>
  <c r="P206" i="3" s="1"/>
  <c r="J207" i="3"/>
  <c r="J208" i="3"/>
  <c r="P208" i="3" s="1"/>
  <c r="J209" i="3"/>
  <c r="J210" i="3"/>
  <c r="P210" i="3" s="1"/>
  <c r="J211" i="3"/>
  <c r="J212" i="3"/>
  <c r="P212" i="3" s="1"/>
  <c r="J213" i="3"/>
  <c r="J214" i="3"/>
  <c r="P214" i="3" s="1"/>
  <c r="J215" i="3"/>
  <c r="J216" i="3"/>
  <c r="P216" i="3" s="1"/>
  <c r="J217" i="3"/>
  <c r="J218" i="3"/>
  <c r="P218" i="3" s="1"/>
  <c r="J219" i="3"/>
  <c r="J220" i="3"/>
  <c r="P220" i="3" s="1"/>
  <c r="J221" i="3"/>
  <c r="J222" i="3"/>
  <c r="P222" i="3" s="1"/>
  <c r="J223" i="3"/>
  <c r="J224" i="3"/>
  <c r="P224" i="3" s="1"/>
  <c r="J225" i="3"/>
  <c r="J226" i="3"/>
  <c r="P226" i="3" s="1"/>
  <c r="J227" i="3"/>
  <c r="J228" i="3"/>
  <c r="P228" i="3" s="1"/>
  <c r="J229" i="3"/>
  <c r="J230" i="3"/>
  <c r="P230" i="3" s="1"/>
  <c r="J231" i="3"/>
  <c r="J232" i="3"/>
  <c r="P232" i="3" s="1"/>
  <c r="J233" i="3"/>
  <c r="J234" i="3"/>
  <c r="P234" i="3" s="1"/>
  <c r="J235" i="3"/>
  <c r="J236" i="3"/>
  <c r="P236" i="3" s="1"/>
  <c r="J237" i="3"/>
  <c r="J238" i="3"/>
  <c r="P238" i="3" s="1"/>
  <c r="J239" i="3"/>
  <c r="J240" i="3"/>
  <c r="P240" i="3" s="1"/>
  <c r="J241" i="3"/>
  <c r="J242" i="3"/>
  <c r="P242" i="3" s="1"/>
  <c r="J243" i="3"/>
  <c r="J244" i="3"/>
  <c r="P244" i="3" s="1"/>
  <c r="J245" i="3"/>
  <c r="J246" i="3"/>
  <c r="P246" i="3" s="1"/>
  <c r="J247" i="3"/>
  <c r="J248" i="3"/>
  <c r="P248" i="3" s="1"/>
  <c r="J249" i="3"/>
  <c r="J250" i="3"/>
  <c r="P250" i="3" s="1"/>
  <c r="J251" i="3"/>
  <c r="J252" i="3"/>
  <c r="P252" i="3" s="1"/>
  <c r="J253" i="3"/>
  <c r="J254" i="3"/>
  <c r="P254" i="3" s="1"/>
  <c r="J255" i="3"/>
  <c r="J256" i="3"/>
  <c r="P256" i="3" s="1"/>
  <c r="J257" i="3"/>
  <c r="J258" i="3"/>
  <c r="P258" i="3" s="1"/>
  <c r="J259" i="3"/>
  <c r="J260" i="3"/>
  <c r="P260" i="3" s="1"/>
  <c r="J261" i="3"/>
  <c r="J262" i="3"/>
  <c r="P262" i="3" s="1"/>
  <c r="J263" i="3"/>
  <c r="J264" i="3"/>
  <c r="P264" i="3" s="1"/>
  <c r="J265" i="3"/>
  <c r="J266" i="3"/>
  <c r="P266" i="3" s="1"/>
  <c r="J267" i="3"/>
  <c r="J268" i="3"/>
  <c r="P268" i="3" s="1"/>
  <c r="J269" i="3"/>
  <c r="J270" i="3"/>
  <c r="P270" i="3" s="1"/>
  <c r="J271" i="3"/>
  <c r="J272" i="3"/>
  <c r="P272" i="3" s="1"/>
  <c r="J273" i="3"/>
  <c r="J274" i="3"/>
  <c r="P274" i="3" s="1"/>
  <c r="J275" i="3"/>
  <c r="J276" i="3"/>
  <c r="P276" i="3" s="1"/>
  <c r="J277" i="3"/>
  <c r="J278" i="3"/>
  <c r="P278" i="3" s="1"/>
  <c r="J279" i="3"/>
  <c r="J280" i="3"/>
  <c r="P280" i="3" s="1"/>
  <c r="J281" i="3"/>
  <c r="J282" i="3"/>
  <c r="P282" i="3" s="1"/>
  <c r="J283" i="3"/>
  <c r="J284" i="3"/>
  <c r="P284" i="3" s="1"/>
  <c r="J285" i="3"/>
  <c r="J286" i="3"/>
  <c r="P286" i="3" s="1"/>
  <c r="J287" i="3"/>
  <c r="J288" i="3"/>
  <c r="P288" i="3" s="1"/>
  <c r="J289" i="3"/>
  <c r="J290" i="3"/>
  <c r="P290" i="3" s="1"/>
  <c r="J291" i="3"/>
  <c r="J292" i="3"/>
  <c r="P292" i="3" s="1"/>
  <c r="J293" i="3"/>
  <c r="J294" i="3"/>
  <c r="P294" i="3" s="1"/>
  <c r="J295" i="3"/>
  <c r="J296" i="3"/>
  <c r="P296" i="3" s="1"/>
  <c r="J297" i="3"/>
  <c r="J298" i="3"/>
  <c r="P298" i="3" s="1"/>
  <c r="J299" i="3"/>
  <c r="J300" i="3"/>
  <c r="P300" i="3" s="1"/>
  <c r="J301" i="3"/>
  <c r="J302" i="3"/>
  <c r="P302" i="3" s="1"/>
  <c r="J303" i="3"/>
  <c r="J304" i="3"/>
  <c r="P304" i="3" s="1"/>
  <c r="J305" i="3"/>
  <c r="J306" i="3"/>
  <c r="P306" i="3" s="1"/>
  <c r="J307" i="3"/>
  <c r="J308" i="3"/>
  <c r="P308" i="3" s="1"/>
  <c r="J309" i="3"/>
  <c r="J310" i="3"/>
  <c r="P310" i="3" s="1"/>
  <c r="J311" i="3"/>
  <c r="J312" i="3"/>
  <c r="P312" i="3" s="1"/>
  <c r="J313" i="3"/>
  <c r="J314" i="3"/>
  <c r="P314" i="3" s="1"/>
  <c r="J315" i="3"/>
  <c r="J316" i="3"/>
  <c r="P316" i="3" s="1"/>
  <c r="J317" i="3"/>
  <c r="J318" i="3"/>
  <c r="P318" i="3" s="1"/>
  <c r="J319" i="3"/>
  <c r="J320" i="3"/>
  <c r="P320" i="3" s="1"/>
  <c r="J321" i="3"/>
  <c r="J322" i="3"/>
  <c r="P322" i="3" s="1"/>
  <c r="J323" i="3"/>
  <c r="J324" i="3"/>
  <c r="P324" i="3" s="1"/>
  <c r="J325" i="3"/>
  <c r="J326" i="3"/>
  <c r="P326" i="3" s="1"/>
  <c r="J327" i="3"/>
  <c r="J328" i="3"/>
  <c r="P328" i="3" s="1"/>
  <c r="J329" i="3"/>
  <c r="J330" i="3"/>
  <c r="P330" i="3" s="1"/>
  <c r="J331" i="3"/>
  <c r="J332" i="3"/>
  <c r="P332" i="3" s="1"/>
  <c r="J333" i="3"/>
  <c r="J334" i="3"/>
  <c r="P334" i="3" s="1"/>
  <c r="J335" i="3"/>
  <c r="J336" i="3"/>
  <c r="P336" i="3" s="1"/>
  <c r="J337" i="3"/>
  <c r="J338" i="3"/>
  <c r="P338" i="3" s="1"/>
  <c r="J339" i="3"/>
  <c r="J340" i="3"/>
  <c r="P340" i="3" s="1"/>
  <c r="J341" i="3"/>
  <c r="J342" i="3"/>
  <c r="P342" i="3" s="1"/>
  <c r="J343" i="3"/>
  <c r="J344" i="3"/>
  <c r="P344" i="3" s="1"/>
  <c r="J345" i="3"/>
  <c r="J346" i="3"/>
  <c r="P346" i="3" s="1"/>
  <c r="J347" i="3"/>
  <c r="J348" i="3"/>
  <c r="P348" i="3" s="1"/>
  <c r="J349" i="3"/>
  <c r="J350" i="3"/>
  <c r="P350" i="3" s="1"/>
  <c r="J351" i="3"/>
  <c r="J352" i="3"/>
  <c r="P352" i="3" s="1"/>
  <c r="J353" i="3"/>
  <c r="J354" i="3"/>
  <c r="P354" i="3" s="1"/>
  <c r="J355" i="3"/>
  <c r="J356" i="3"/>
  <c r="P356" i="3" s="1"/>
  <c r="J357" i="3"/>
  <c r="J358" i="3"/>
  <c r="P358" i="3" s="1"/>
  <c r="J359" i="3"/>
  <c r="J360" i="3"/>
  <c r="P360" i="3" s="1"/>
  <c r="J361" i="3"/>
  <c r="J362" i="3"/>
  <c r="P362" i="3" s="1"/>
  <c r="J363" i="3"/>
  <c r="J364" i="3"/>
  <c r="P364" i="3" s="1"/>
  <c r="J365" i="3"/>
  <c r="J366" i="3"/>
  <c r="P366" i="3" s="1"/>
  <c r="J367" i="3"/>
  <c r="J368" i="3"/>
  <c r="P368" i="3" s="1"/>
  <c r="J369" i="3"/>
  <c r="J370" i="3"/>
  <c r="P370" i="3" s="1"/>
  <c r="J371" i="3"/>
  <c r="J372" i="3"/>
  <c r="P372" i="3" s="1"/>
  <c r="J373" i="3"/>
  <c r="J374" i="3"/>
  <c r="P374" i="3" s="1"/>
  <c r="J375" i="3"/>
  <c r="J376" i="3"/>
  <c r="P376" i="3" s="1"/>
  <c r="J377" i="3"/>
  <c r="J378" i="3"/>
  <c r="P378" i="3" s="1"/>
  <c r="J379" i="3"/>
  <c r="J380" i="3"/>
  <c r="P380" i="3" s="1"/>
  <c r="J381" i="3"/>
  <c r="J382" i="3"/>
  <c r="P382" i="3" s="1"/>
  <c r="J383" i="3"/>
  <c r="J384" i="3"/>
  <c r="P384" i="3" s="1"/>
  <c r="J385" i="3"/>
  <c r="J386" i="3"/>
  <c r="P386" i="3" s="1"/>
  <c r="J387" i="3"/>
  <c r="J388" i="3"/>
  <c r="P388" i="3" s="1"/>
  <c r="J389" i="3"/>
  <c r="J390" i="3"/>
  <c r="P390" i="3" s="1"/>
  <c r="J391" i="3"/>
  <c r="J392" i="3"/>
  <c r="P392" i="3" s="1"/>
  <c r="J393" i="3"/>
  <c r="J394" i="3"/>
  <c r="P394" i="3" s="1"/>
  <c r="J395" i="3"/>
  <c r="J396" i="3"/>
  <c r="P396" i="3" s="1"/>
  <c r="J397" i="3"/>
  <c r="J398" i="3"/>
  <c r="P398" i="3" s="1"/>
  <c r="J399" i="3"/>
  <c r="J400" i="3"/>
  <c r="P400" i="3" s="1"/>
  <c r="J401" i="3"/>
  <c r="J402" i="3"/>
  <c r="P402" i="3" s="1"/>
  <c r="J403" i="3"/>
  <c r="J404" i="3"/>
  <c r="P404" i="3" s="1"/>
  <c r="J405" i="3"/>
  <c r="J406" i="3"/>
  <c r="P406" i="3" s="1"/>
  <c r="J407" i="3"/>
  <c r="J408" i="3"/>
  <c r="P408" i="3" s="1"/>
  <c r="J409" i="3"/>
  <c r="J410" i="3"/>
  <c r="P410" i="3" s="1"/>
  <c r="J411" i="3"/>
  <c r="J412" i="3"/>
  <c r="P412" i="3" s="1"/>
  <c r="J413" i="3"/>
  <c r="J414" i="3"/>
  <c r="P414" i="3" s="1"/>
  <c r="J415" i="3"/>
  <c r="J416" i="3"/>
  <c r="P416" i="3" s="1"/>
  <c r="J417" i="3"/>
  <c r="J418" i="3"/>
  <c r="P418" i="3" s="1"/>
  <c r="J419" i="3"/>
  <c r="J15" i="3" l="1"/>
  <c r="L21" i="3"/>
  <c r="P22" i="3"/>
  <c r="K21" i="3"/>
  <c r="L11" i="3"/>
  <c r="K11" i="3"/>
  <c r="K10" i="3" s="1"/>
  <c r="P379" i="3"/>
  <c r="P327" i="3"/>
  <c r="P307" i="3"/>
  <c r="P295" i="3"/>
  <c r="P287" i="3"/>
  <c r="P279" i="3"/>
  <c r="P267" i="3"/>
  <c r="P259" i="3"/>
  <c r="P251" i="3"/>
  <c r="P239" i="3"/>
  <c r="P231" i="3"/>
  <c r="P219" i="3"/>
  <c r="P211" i="3"/>
  <c r="P199" i="3"/>
  <c r="P183" i="3"/>
  <c r="P182" i="3"/>
  <c r="P178" i="3"/>
  <c r="P174" i="3"/>
  <c r="P170" i="3"/>
  <c r="P166" i="3"/>
  <c r="P162" i="3"/>
  <c r="P158" i="3"/>
  <c r="P154" i="3"/>
  <c r="P150" i="3"/>
  <c r="P146" i="3"/>
  <c r="P142" i="3"/>
  <c r="P138" i="3"/>
  <c r="P134" i="3"/>
  <c r="P130" i="3"/>
  <c r="P126" i="3"/>
  <c r="P122" i="3"/>
  <c r="P118" i="3"/>
  <c r="P114" i="3"/>
  <c r="P110" i="3"/>
  <c r="P106" i="3"/>
  <c r="P102" i="3"/>
  <c r="P98" i="3"/>
  <c r="P419" i="3"/>
  <c r="P415" i="3"/>
  <c r="P411" i="3"/>
  <c r="P407" i="3"/>
  <c r="P403" i="3"/>
  <c r="P399" i="3"/>
  <c r="P395" i="3"/>
  <c r="P391" i="3"/>
  <c r="P387" i="3"/>
  <c r="P383" i="3"/>
  <c r="P375" i="3"/>
  <c r="P373" i="3"/>
  <c r="P367" i="3"/>
  <c r="P365" i="3"/>
  <c r="P361" i="3"/>
  <c r="P345" i="3"/>
  <c r="P315" i="3"/>
  <c r="P371" i="3"/>
  <c r="P311" i="3"/>
  <c r="P303" i="3"/>
  <c r="P291" i="3"/>
  <c r="P275" i="3"/>
  <c r="P271" i="3"/>
  <c r="P255" i="3"/>
  <c r="P247" i="3"/>
  <c r="P235" i="3"/>
  <c r="P223" i="3"/>
  <c r="P215" i="3"/>
  <c r="P203" i="3"/>
  <c r="P187" i="3"/>
  <c r="P341" i="3"/>
  <c r="P337" i="3"/>
  <c r="P329" i="3"/>
  <c r="P325" i="3"/>
  <c r="P321" i="3"/>
  <c r="P313" i="3"/>
  <c r="P309" i="3"/>
  <c r="P305" i="3"/>
  <c r="P301" i="3"/>
  <c r="P297" i="3"/>
  <c r="P293" i="3"/>
  <c r="P289" i="3"/>
  <c r="P285" i="3"/>
  <c r="P281" i="3"/>
  <c r="P277" i="3"/>
  <c r="P273" i="3"/>
  <c r="P269" i="3"/>
  <c r="P265" i="3"/>
  <c r="P261" i="3"/>
  <c r="P257" i="3"/>
  <c r="P253" i="3"/>
  <c r="P249" i="3"/>
  <c r="P245" i="3"/>
  <c r="P241" i="3"/>
  <c r="P237" i="3"/>
  <c r="P233" i="3"/>
  <c r="P229" i="3"/>
  <c r="P225" i="3"/>
  <c r="P221" i="3"/>
  <c r="P217" i="3"/>
  <c r="P213" i="3"/>
  <c r="P209" i="3"/>
  <c r="P205" i="3"/>
  <c r="P201" i="3"/>
  <c r="P197" i="3"/>
  <c r="P193" i="3"/>
  <c r="P189" i="3"/>
  <c r="P185" i="3"/>
  <c r="P149" i="3"/>
  <c r="P145" i="3"/>
  <c r="P141" i="3"/>
  <c r="P137" i="3"/>
  <c r="P133" i="3"/>
  <c r="P129" i="3"/>
  <c r="P125" i="3"/>
  <c r="P121" i="3"/>
  <c r="P117" i="3"/>
  <c r="P113" i="3"/>
  <c r="P109" i="3"/>
  <c r="P105" i="3"/>
  <c r="P101" i="3"/>
  <c r="P97" i="3"/>
  <c r="P93" i="3"/>
  <c r="P89" i="3"/>
  <c r="P85" i="3"/>
  <c r="P81" i="3"/>
  <c r="P77" i="3"/>
  <c r="P73" i="3"/>
  <c r="P69" i="3"/>
  <c r="P65" i="3"/>
  <c r="P61" i="3"/>
  <c r="P57" i="3"/>
  <c r="P53" i="3"/>
  <c r="P49" i="3"/>
  <c r="P45" i="3"/>
  <c r="P41" i="3"/>
  <c r="P37" i="3"/>
  <c r="P33" i="3"/>
  <c r="P29" i="3"/>
  <c r="P25" i="3"/>
  <c r="P417" i="3"/>
  <c r="P413" i="3"/>
  <c r="P409" i="3"/>
  <c r="P405" i="3"/>
  <c r="P401" i="3"/>
  <c r="P397" i="3"/>
  <c r="P393" i="3"/>
  <c r="P389" i="3"/>
  <c r="P385" i="3"/>
  <c r="P381" i="3"/>
  <c r="P377" i="3"/>
  <c r="P369" i="3"/>
  <c r="P353" i="3"/>
  <c r="P349" i="3"/>
  <c r="P347" i="3"/>
  <c r="P339" i="3"/>
  <c r="P331" i="3"/>
  <c r="P323" i="3"/>
  <c r="P180" i="3"/>
  <c r="P176" i="3"/>
  <c r="P172" i="3"/>
  <c r="P168" i="3"/>
  <c r="P164" i="3"/>
  <c r="P160" i="3"/>
  <c r="P156" i="3"/>
  <c r="P152" i="3"/>
  <c r="P357" i="3"/>
  <c r="P355" i="3"/>
  <c r="P351" i="3"/>
  <c r="P333" i="3"/>
  <c r="P319" i="3"/>
  <c r="P299" i="3"/>
  <c r="P283" i="3"/>
  <c r="P263" i="3"/>
  <c r="P243" i="3"/>
  <c r="P227" i="3"/>
  <c r="P207" i="3"/>
  <c r="P195" i="3"/>
  <c r="P191" i="3"/>
  <c r="P95" i="3"/>
  <c r="P91" i="3"/>
  <c r="P87" i="3"/>
  <c r="P83" i="3"/>
  <c r="P79" i="3"/>
  <c r="P75" i="3"/>
  <c r="P71" i="3"/>
  <c r="P67" i="3"/>
  <c r="P63" i="3"/>
  <c r="P59" i="3"/>
  <c r="P55" i="3"/>
  <c r="P51" i="3"/>
  <c r="P47" i="3"/>
  <c r="P43" i="3"/>
  <c r="P39" i="3"/>
  <c r="P35" i="3"/>
  <c r="P31" i="3"/>
  <c r="P27" i="3"/>
  <c r="P23" i="3"/>
  <c r="P363" i="3"/>
  <c r="P359" i="3"/>
  <c r="P343" i="3"/>
  <c r="P335" i="3"/>
  <c r="P317" i="3"/>
  <c r="P17" i="3"/>
  <c r="J14" i="3" l="1"/>
  <c r="P15" i="3"/>
  <c r="L10" i="3"/>
  <c r="P21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22" i="3"/>
  <c r="J13" i="3" l="1"/>
  <c r="P14" i="3"/>
  <c r="G12" i="1"/>
  <c r="J12" i="3" l="1"/>
  <c r="P13" i="3"/>
  <c r="J11" i="3" l="1"/>
  <c r="P12" i="3" l="1"/>
  <c r="P11" i="3" s="1"/>
  <c r="P10" i="3" s="1"/>
  <c r="J10" i="3"/>
</calcChain>
</file>

<file path=xl/sharedStrings.xml><?xml version="1.0" encoding="utf-8"?>
<sst xmlns="http://schemas.openxmlformats.org/spreadsheetml/2006/main" count="3487" uniqueCount="573">
  <si>
    <t>BẢO HIỂM XÃ HỘI VIỆT NAM</t>
  </si>
  <si>
    <t>(Ban hành kèm theo Công văn số 1486/BHXH-CSYT ngày 22 tháng 5 năm 2024 của BHXH Việt Nam)</t>
  </si>
  <si>
    <t>Số TT</t>
  </si>
  <si>
    <t>Chỉ tiêu</t>
  </si>
  <si>
    <t>A</t>
  </si>
  <si>
    <t>B</t>
  </si>
  <si>
    <t>C</t>
  </si>
  <si>
    <t>Dự toán BHXH Việt Nam giao</t>
  </si>
  <si>
    <r>
      <rPr>
        <b/>
        <sz val="12"/>
        <rFont val="Times New Roman"/>
        <family val="1"/>
      </rPr>
      <t>Dự toán chi KCB BHYT</t>
    </r>
    <r>
      <rPr>
        <sz val="12"/>
        <rFont val="Times New Roman"/>
        <family val="1"/>
      </rPr>
      <t xml:space="preserve"> (2.1+ 2.2+2.3)</t>
    </r>
  </si>
  <si>
    <t>2.1</t>
  </si>
  <si>
    <t>Dự toán  chi CSSKBĐ</t>
  </si>
  <si>
    <t>2.2</t>
  </si>
  <si>
    <t>Dự toán chi TTTT</t>
  </si>
  <si>
    <t>2.3</t>
  </si>
  <si>
    <t xml:space="preserve">Dự toán chi KCB BHYT tại cơ sở KCB </t>
  </si>
  <si>
    <t>Tổng dự toán chi KCB BHYT phân bổ  (3.1+3.2+3.3)</t>
  </si>
  <si>
    <t>3.1</t>
  </si>
  <si>
    <t>3.2</t>
  </si>
  <si>
    <t>3.3</t>
  </si>
  <si>
    <t>Dự toán phân bổ cho cơ sở KCB BHYT</t>
  </si>
  <si>
    <t>Dự kiến chi thông báo cho cơ sở</t>
  </si>
  <si>
    <t xml:space="preserve">Cơ sở y tế A </t>
  </si>
  <si>
    <t>Cơ sở y tế B</t>
  </si>
  <si>
    <t>Cơ sở y tế C</t>
  </si>
  <si>
    <t>…...</t>
  </si>
  <si>
    <t>…..</t>
  </si>
  <si>
    <t xml:space="preserve"> </t>
  </si>
  <si>
    <t>Hà Nội</t>
  </si>
  <si>
    <t>BHXH tỉnh</t>
  </si>
  <si>
    <t>An Giang</t>
  </si>
  <si>
    <t>Bà Rịa-Vũng Tàu</t>
  </si>
  <si>
    <t>Bạc Liêu</t>
  </si>
  <si>
    <t>Bắc Giang</t>
  </si>
  <si>
    <t>Bắc Kạn</t>
  </si>
  <si>
    <t>Bắc Ninh</t>
  </si>
  <si>
    <t>Bến Tre</t>
  </si>
  <si>
    <t>Bình Dương</t>
  </si>
  <si>
    <t>Bình Định</t>
  </si>
  <si>
    <t>Bình Phước</t>
  </si>
  <si>
    <t>Bình Thuận</t>
  </si>
  <si>
    <t>Cà Mau</t>
  </si>
  <si>
    <t>Cao Bằng</t>
  </si>
  <si>
    <t>Cần Thơ</t>
  </si>
  <si>
    <t>Đà Nẵng</t>
  </si>
  <si>
    <t>Đắk Lắk</t>
  </si>
  <si>
    <t>Đắk Nông</t>
  </si>
  <si>
    <t>Điện Biên</t>
  </si>
  <si>
    <t>Đồng Nai</t>
  </si>
  <si>
    <t>Đồng Tháp</t>
  </si>
  <si>
    <t>Gia Lai</t>
  </si>
  <si>
    <t>Hà Giang</t>
  </si>
  <si>
    <t>Hà Nam</t>
  </si>
  <si>
    <t>Hà Tĩnh</t>
  </si>
  <si>
    <t>Hải Dương</t>
  </si>
  <si>
    <t>Hải Phòng</t>
  </si>
  <si>
    <t>Hậu Giang</t>
  </si>
  <si>
    <t>Hoà Bình</t>
  </si>
  <si>
    <t>Hưng Yên</t>
  </si>
  <si>
    <t>Khánh Hòa</t>
  </si>
  <si>
    <t>Kiên Giang</t>
  </si>
  <si>
    <t>Kon Tum</t>
  </si>
  <si>
    <t>Lai Châu</t>
  </si>
  <si>
    <t>Lạng Sơn</t>
  </si>
  <si>
    <t>Lào Cai</t>
  </si>
  <si>
    <t>Lâm Đồng</t>
  </si>
  <si>
    <t>Long An</t>
  </si>
  <si>
    <t>Nam Định</t>
  </si>
  <si>
    <t>Nghệ An</t>
  </si>
  <si>
    <t>Ninh Bình</t>
  </si>
  <si>
    <t>Ninh Thuận</t>
  </si>
  <si>
    <t>Phú Thọ</t>
  </si>
  <si>
    <t>Phú Yên</t>
  </si>
  <si>
    <t>Quảng Bình</t>
  </si>
  <si>
    <t>Quảng Nam</t>
  </si>
  <si>
    <t>Quảng Ngãi</t>
  </si>
  <si>
    <t>Quảng Ninh</t>
  </si>
  <si>
    <t>Quảng Trị</t>
  </si>
  <si>
    <t>Sóc Trăng</t>
  </si>
  <si>
    <t>Sơn La</t>
  </si>
  <si>
    <t>Tây Ninh</t>
  </si>
  <si>
    <t>Thái Bình</t>
  </si>
  <si>
    <t>Thái Nguyên</t>
  </si>
  <si>
    <t>Thanh Hóa</t>
  </si>
  <si>
    <t>Thừa Thiên Huế</t>
  </si>
  <si>
    <t>Tiền Giang</t>
  </si>
  <si>
    <t>Trà Vinh</t>
  </si>
  <si>
    <t>Tuyên Quang</t>
  </si>
  <si>
    <t>Vĩnh Long</t>
  </si>
  <si>
    <t>Vĩnh Phúc</t>
  </si>
  <si>
    <t>Yên Bái</t>
  </si>
  <si>
    <t xml:space="preserve"> Mẫu biểu số 06B</t>
  </si>
  <si>
    <t>Đơn vị: Triệu đồng</t>
  </si>
  <si>
    <t>Tên cơ sở</t>
  </si>
  <si>
    <t xml:space="preserve">Mã cơ sở </t>
  </si>
  <si>
    <t>Cơ sở KCB đề nghị</t>
  </si>
  <si>
    <t xml:space="preserve">Số lượt </t>
  </si>
  <si>
    <t>Số tiền</t>
  </si>
  <si>
    <t xml:space="preserve">Số tiền bổ sung </t>
  </si>
  <si>
    <t>7=6-4</t>
  </si>
  <si>
    <t>Mẫu biểu số 06A</t>
  </si>
  <si>
    <t xml:space="preserve">  DỰ TOÁN ĐIỀU CHỈNH CHI KHÁM BỆNH, CHỮA BỆNH BHYT NĂM…..</t>
  </si>
  <si>
    <t>TT</t>
  </si>
  <si>
    <t>Dự toán BHXH VN giao đầu năm</t>
  </si>
  <si>
    <t>Năm thực hiện so với 
dự toán đã giao</t>
  </si>
  <si>
    <t>Tăng, giảm</t>
  </si>
  <si>
    <t>Tỷ lệ %</t>
  </si>
  <si>
    <t>4=3-2</t>
  </si>
  <si>
    <t>5=3/2</t>
  </si>
  <si>
    <t>Số người tham gia BHYT</t>
  </si>
  <si>
    <t>Số thu BHYT</t>
  </si>
  <si>
    <t>Quỹ KCB BHYT (90%số thu)</t>
  </si>
  <si>
    <t>Dự toán chi KCB BHYT tại tỉnh: 4= 4.1+4.2.+4.3</t>
  </si>
  <si>
    <t>Chi CSSK ban đầu</t>
  </si>
  <si>
    <t>Chi thanh toán trực tiếp</t>
  </si>
  <si>
    <t>Chi KCB phát sinh tại cơ sở y tế</t>
  </si>
  <si>
    <t>Trong đó đa tuyến đến ngoại tỉnh</t>
  </si>
  <si>
    <t>Ước chi KCB của tỉnh</t>
  </si>
  <si>
    <t>Trong đó: Đa tuyến đi ngoại tỉnh</t>
  </si>
  <si>
    <t>Thuyết minh tăng giảm (6.1+6.2)</t>
  </si>
  <si>
    <t xml:space="preserve">Tăng </t>
  </si>
  <si>
    <t>……</t>
  </si>
  <si>
    <t xml:space="preserve">Giảm  </t>
  </si>
  <si>
    <t>……..</t>
  </si>
  <si>
    <t>.</t>
  </si>
  <si>
    <t>4.1</t>
  </si>
  <si>
    <t>4.2</t>
  </si>
  <si>
    <t>4.3</t>
  </si>
  <si>
    <t>4.4</t>
  </si>
  <si>
    <t>5.1</t>
  </si>
  <si>
    <t>6.1</t>
  </si>
  <si>
    <t>6.2</t>
  </si>
  <si>
    <t>TP HCM</t>
  </si>
  <si>
    <t>3</t>
  </si>
  <si>
    <t>BHXH TỈNH, THÀNH PHỐ …</t>
  </si>
  <si>
    <t>Nội dung</t>
  </si>
  <si>
    <t>Mã ICD X</t>
  </si>
  <si>
    <t>Số lượt</t>
  </si>
  <si>
    <t>CPBQ lượt (đồng)</t>
  </si>
  <si>
    <t>Số tiền (triệu đồng)</t>
  </si>
  <si>
    <t>I</t>
  </si>
  <si>
    <t>Tỷ lệ quyết toán</t>
  </si>
  <si>
    <t>12=4+7</t>
  </si>
  <si>
    <t>13=14/12</t>
  </si>
  <si>
    <t>14=11+6</t>
  </si>
  <si>
    <t xml:space="preserve"> Mẫu biểu số 06.1 C</t>
  </si>
  <si>
    <t>11=10x9</t>
  </si>
  <si>
    <t>Số đã thực hiện 9 tháng đầu năm 2024</t>
  </si>
  <si>
    <t>Số ước thực hiện 3 tháng cuối năm 2024</t>
  </si>
  <si>
    <t>Số ước thực hiện cả năm 2024</t>
  </si>
  <si>
    <t>Số dự kiến chi cơ sở, BHXH ... lập thời điểm năm 2024</t>
  </si>
  <si>
    <t>Số BHXH đã thông báo dự kiến chi năm 2024</t>
  </si>
  <si>
    <t xml:space="preserve"> Ước số thực hiện năm2024</t>
  </si>
  <si>
    <t xml:space="preserve"> DỰ TOÁN ĐIỀU CHỈNH CHI KHÁM BỆNH, CHỮA BỆNH BHYT TẠI TỪNG CƠ SỞ Y TẾ NĂM 2024</t>
  </si>
  <si>
    <t>Dự toán chi năm 2024 tại thời điểm lập KHTC-NSNN 3 năm</t>
  </si>
  <si>
    <t>Dự kiến năm 2024</t>
  </si>
  <si>
    <t xml:space="preserve"> Dự toán điều chỉnh năm 2024</t>
  </si>
  <si>
    <t>CHI TIẾT XÂY DỰNG SỐ ĐIỀU CHỈNH  DỰ KIẾN CHI KCB TẠI CƠ SỞ KCB NĂM 2024</t>
  </si>
  <si>
    <t>Ngoại trú</t>
  </si>
  <si>
    <t>Các bệnh có tổng số tiền đề nghị BHTT cao (chiếm 80% tổng số tiền đề nghị BHTT)</t>
  </si>
  <si>
    <t>A15</t>
  </si>
  <si>
    <t>Lao hô hấp, có xác nhận về vi khuẩn học và mô học</t>
  </si>
  <si>
    <t>A16</t>
  </si>
  <si>
    <t>Lao đường hô hấp, không xác nhận về vi khuẩn học hoặc mô học</t>
  </si>
  <si>
    <t>E11</t>
  </si>
  <si>
    <t>Bệnh đái tháo đường không phụ thuộc insuline</t>
  </si>
  <si>
    <t>I10</t>
  </si>
  <si>
    <t>Bệnh lý tăng huyết áp</t>
  </si>
  <si>
    <t>J02</t>
  </si>
  <si>
    <t>Viêm họng cấp</t>
  </si>
  <si>
    <t>J20</t>
  </si>
  <si>
    <t>Viêm phế quản cấp</t>
  </si>
  <si>
    <t>M13</t>
  </si>
  <si>
    <t>Các viêm khớp khác</t>
  </si>
  <si>
    <t>M15</t>
  </si>
  <si>
    <t>thoái hóa đa khớp</t>
  </si>
  <si>
    <t>M47</t>
  </si>
  <si>
    <t>thoái hóa cột sống</t>
  </si>
  <si>
    <t>Nhóm còn lại (nhóm bệnh theo ICD x 3 ký tự)</t>
  </si>
  <si>
    <t>A04</t>
  </si>
  <si>
    <t>A06</t>
  </si>
  <si>
    <t>A09</t>
  </si>
  <si>
    <t>A17</t>
  </si>
  <si>
    <t>A18</t>
  </si>
  <si>
    <t>A19</t>
  </si>
  <si>
    <t>A48</t>
  </si>
  <si>
    <t>A54</t>
  </si>
  <si>
    <t>A63</t>
  </si>
  <si>
    <t>A66</t>
  </si>
  <si>
    <t>A68</t>
  </si>
  <si>
    <t>A90</t>
  </si>
  <si>
    <t>B00</t>
  </si>
  <si>
    <t>B01</t>
  </si>
  <si>
    <t>B02</t>
  </si>
  <si>
    <t>B07</t>
  </si>
  <si>
    <t>B08</t>
  </si>
  <si>
    <t>B16</t>
  </si>
  <si>
    <t>B17</t>
  </si>
  <si>
    <t>B18</t>
  </si>
  <si>
    <t>B20</t>
  </si>
  <si>
    <t>B23</t>
  </si>
  <si>
    <t>B34</t>
  </si>
  <si>
    <t>B35</t>
  </si>
  <si>
    <t>B36</t>
  </si>
  <si>
    <t>B37</t>
  </si>
  <si>
    <t>B44</t>
  </si>
  <si>
    <t>B47</t>
  </si>
  <si>
    <t>B65</t>
  </si>
  <si>
    <t>B76</t>
  </si>
  <si>
    <t>B78</t>
  </si>
  <si>
    <t>B80</t>
  </si>
  <si>
    <t>B81</t>
  </si>
  <si>
    <t>B86</t>
  </si>
  <si>
    <t>B88</t>
  </si>
  <si>
    <t>B98</t>
  </si>
  <si>
    <t>B99</t>
  </si>
  <si>
    <t>C07</t>
  </si>
  <si>
    <t>C16</t>
  </si>
  <si>
    <t>C18</t>
  </si>
  <si>
    <t>C20</t>
  </si>
  <si>
    <t>C32</t>
  </si>
  <si>
    <t>C34</t>
  </si>
  <si>
    <t>C50</t>
  </si>
  <si>
    <t>C53</t>
  </si>
  <si>
    <t>C54</t>
  </si>
  <si>
    <t>C56</t>
  </si>
  <si>
    <t>C60</t>
  </si>
  <si>
    <t>C62</t>
  </si>
  <si>
    <t>C74</t>
  </si>
  <si>
    <t>C82</t>
  </si>
  <si>
    <t>C84</t>
  </si>
  <si>
    <t>D01</t>
  </si>
  <si>
    <t>D10</t>
  </si>
  <si>
    <t>D17</t>
  </si>
  <si>
    <t>D21</t>
  </si>
  <si>
    <t>D23</t>
  </si>
  <si>
    <t>D24</t>
  </si>
  <si>
    <t>D25</t>
  </si>
  <si>
    <t>D26</t>
  </si>
  <si>
    <t>D29</t>
  </si>
  <si>
    <t>D29.1</t>
  </si>
  <si>
    <t>D32</t>
  </si>
  <si>
    <t>D33</t>
  </si>
  <si>
    <t>D35</t>
  </si>
  <si>
    <t>D37</t>
  </si>
  <si>
    <t>D38</t>
  </si>
  <si>
    <t>D48</t>
  </si>
  <si>
    <t>D50</t>
  </si>
  <si>
    <t>D53</t>
  </si>
  <si>
    <t>D56</t>
  </si>
  <si>
    <t>D63</t>
  </si>
  <si>
    <t>D69</t>
  </si>
  <si>
    <t>E04</t>
  </si>
  <si>
    <t>E05</t>
  </si>
  <si>
    <t>E10</t>
  </si>
  <si>
    <t>E22</t>
  </si>
  <si>
    <t>E24</t>
  </si>
  <si>
    <t>E50</t>
  </si>
  <si>
    <t>E53</t>
  </si>
  <si>
    <t>E56</t>
  </si>
  <si>
    <t>E58</t>
  </si>
  <si>
    <t>E60</t>
  </si>
  <si>
    <t>E61</t>
  </si>
  <si>
    <t>E75</t>
  </si>
  <si>
    <t>E78</t>
  </si>
  <si>
    <t>E89</t>
  </si>
  <si>
    <t>F06</t>
  </si>
  <si>
    <t>F07</t>
  </si>
  <si>
    <t>F10</t>
  </si>
  <si>
    <t>F20</t>
  </si>
  <si>
    <t>F21</t>
  </si>
  <si>
    <t>F23</t>
  </si>
  <si>
    <t>F31</t>
  </si>
  <si>
    <t>F32</t>
  </si>
  <si>
    <t>F41</t>
  </si>
  <si>
    <t>F48</t>
  </si>
  <si>
    <t>F51</t>
  </si>
  <si>
    <t>F71</t>
  </si>
  <si>
    <t>F99</t>
  </si>
  <si>
    <t>G20</t>
  </si>
  <si>
    <t>G25</t>
  </si>
  <si>
    <t>G40</t>
  </si>
  <si>
    <t>G43</t>
  </si>
  <si>
    <t>G44</t>
  </si>
  <si>
    <t>G47</t>
  </si>
  <si>
    <t>G51</t>
  </si>
  <si>
    <t>G53</t>
  </si>
  <si>
    <t>G54</t>
  </si>
  <si>
    <t>G55</t>
  </si>
  <si>
    <t>G56</t>
  </si>
  <si>
    <t>G58</t>
  </si>
  <si>
    <t>G61</t>
  </si>
  <si>
    <t>G70</t>
  </si>
  <si>
    <t>G82</t>
  </si>
  <si>
    <t>G93</t>
  </si>
  <si>
    <t>G98</t>
  </si>
  <si>
    <t>H00</t>
  </si>
  <si>
    <t>H01</t>
  </si>
  <si>
    <t>H02</t>
  </si>
  <si>
    <t>H10</t>
  </si>
  <si>
    <t>H11</t>
  </si>
  <si>
    <t>H16</t>
  </si>
  <si>
    <t>H18</t>
  </si>
  <si>
    <t>H25</t>
  </si>
  <si>
    <t>H26</t>
  </si>
  <si>
    <t>H28</t>
  </si>
  <si>
    <t>H35</t>
  </si>
  <si>
    <t>H40</t>
  </si>
  <si>
    <t>H43</t>
  </si>
  <si>
    <t>H46</t>
  </si>
  <si>
    <t>H47</t>
  </si>
  <si>
    <t>H49</t>
  </si>
  <si>
    <t>H52</t>
  </si>
  <si>
    <t>H53</t>
  </si>
  <si>
    <t>H60</t>
  </si>
  <si>
    <t>H62</t>
  </si>
  <si>
    <t>H65</t>
  </si>
  <si>
    <t>H66</t>
  </si>
  <si>
    <t>H68</t>
  </si>
  <si>
    <t>H70</t>
  </si>
  <si>
    <t>H72</t>
  </si>
  <si>
    <t>H81</t>
  </si>
  <si>
    <t>H82</t>
  </si>
  <si>
    <t>H90</t>
  </si>
  <si>
    <t>H91</t>
  </si>
  <si>
    <t>H93</t>
  </si>
  <si>
    <t>I05</t>
  </si>
  <si>
    <t>I07</t>
  </si>
  <si>
    <t>I11</t>
  </si>
  <si>
    <t>I12</t>
  </si>
  <si>
    <t>I13</t>
  </si>
  <si>
    <t>I20</t>
  </si>
  <si>
    <t>I25</t>
  </si>
  <si>
    <t>I37</t>
  </si>
  <si>
    <t>I42</t>
  </si>
  <si>
    <t>I44</t>
  </si>
  <si>
    <t>I48</t>
  </si>
  <si>
    <t>I49</t>
  </si>
  <si>
    <t>I50</t>
  </si>
  <si>
    <t>I63</t>
  </si>
  <si>
    <t>I64</t>
  </si>
  <si>
    <t>I66</t>
  </si>
  <si>
    <t>I67</t>
  </si>
  <si>
    <t>I69</t>
  </si>
  <si>
    <t>I70</t>
  </si>
  <si>
    <t>I74</t>
  </si>
  <si>
    <t>I83</t>
  </si>
  <si>
    <t>I86</t>
  </si>
  <si>
    <t>I87</t>
  </si>
  <si>
    <t>I88</t>
  </si>
  <si>
    <t>J00</t>
  </si>
  <si>
    <t>J01</t>
  </si>
  <si>
    <t>J03</t>
  </si>
  <si>
    <t>J04</t>
  </si>
  <si>
    <t>J06</t>
  </si>
  <si>
    <t>J10</t>
  </si>
  <si>
    <t>J11</t>
  </si>
  <si>
    <t>J12</t>
  </si>
  <si>
    <t>J15</t>
  </si>
  <si>
    <t>J16</t>
  </si>
  <si>
    <t>J18</t>
  </si>
  <si>
    <t>J22</t>
  </si>
  <si>
    <t>J30</t>
  </si>
  <si>
    <t>J31</t>
  </si>
  <si>
    <t>J32</t>
  </si>
  <si>
    <t>J33</t>
  </si>
  <si>
    <t>J34</t>
  </si>
  <si>
    <t>J35</t>
  </si>
  <si>
    <t>J37</t>
  </si>
  <si>
    <t>J38</t>
  </si>
  <si>
    <t>J39</t>
  </si>
  <si>
    <t>J40</t>
  </si>
  <si>
    <t>J41</t>
  </si>
  <si>
    <t>J42</t>
  </si>
  <si>
    <t>J44</t>
  </si>
  <si>
    <t>J45</t>
  </si>
  <si>
    <t>J47</t>
  </si>
  <si>
    <t>J90</t>
  </si>
  <si>
    <t>J98</t>
  </si>
  <si>
    <t>K02</t>
  </si>
  <si>
    <t>K03</t>
  </si>
  <si>
    <t>K04</t>
  </si>
  <si>
    <t>K05</t>
  </si>
  <si>
    <t>K06</t>
  </si>
  <si>
    <t>K07</t>
  </si>
  <si>
    <t>K11</t>
  </si>
  <si>
    <t>K12</t>
  </si>
  <si>
    <t>K14</t>
  </si>
  <si>
    <t>K21</t>
  </si>
  <si>
    <t>K22</t>
  </si>
  <si>
    <t>K25</t>
  </si>
  <si>
    <t>K28</t>
  </si>
  <si>
    <t>K29</t>
  </si>
  <si>
    <t>K30</t>
  </si>
  <si>
    <t>K35</t>
  </si>
  <si>
    <t>K40</t>
  </si>
  <si>
    <t>K42</t>
  </si>
  <si>
    <t>K52</t>
  </si>
  <si>
    <t>K58</t>
  </si>
  <si>
    <t>K59</t>
  </si>
  <si>
    <t>K62</t>
  </si>
  <si>
    <t>K63</t>
  </si>
  <si>
    <t>K64</t>
  </si>
  <si>
    <t>K74</t>
  </si>
  <si>
    <t>K75</t>
  </si>
  <si>
    <t>K76</t>
  </si>
  <si>
    <t>K80</t>
  </si>
  <si>
    <t>K92</t>
  </si>
  <si>
    <t>K93</t>
  </si>
  <si>
    <t>L01</t>
  </si>
  <si>
    <t>L02</t>
  </si>
  <si>
    <t>L03</t>
  </si>
  <si>
    <t>L08</t>
  </si>
  <si>
    <t>L20</t>
  </si>
  <si>
    <t>L21</t>
  </si>
  <si>
    <t>L23</t>
  </si>
  <si>
    <t>L24</t>
  </si>
  <si>
    <t>L25</t>
  </si>
  <si>
    <t>L28</t>
  </si>
  <si>
    <t>L29</t>
  </si>
  <si>
    <t>L30</t>
  </si>
  <si>
    <t>L40</t>
  </si>
  <si>
    <t>L50</t>
  </si>
  <si>
    <t>L64</t>
  </si>
  <si>
    <t>L70</t>
  </si>
  <si>
    <t>L71</t>
  </si>
  <si>
    <t>L80</t>
  </si>
  <si>
    <t>L85</t>
  </si>
  <si>
    <t>L93</t>
  </si>
  <si>
    <t>M02</t>
  </si>
  <si>
    <t>M05</t>
  </si>
  <si>
    <t>M06</t>
  </si>
  <si>
    <t>M08</t>
  </si>
  <si>
    <t>M10</t>
  </si>
  <si>
    <t>M12</t>
  </si>
  <si>
    <t>M16</t>
  </si>
  <si>
    <t>M17</t>
  </si>
  <si>
    <t>M19</t>
  </si>
  <si>
    <t>M23</t>
  </si>
  <si>
    <t>M25</t>
  </si>
  <si>
    <t>M32</t>
  </si>
  <si>
    <t>M33</t>
  </si>
  <si>
    <t>M34</t>
  </si>
  <si>
    <t>M43</t>
  </si>
  <si>
    <t>M48</t>
  </si>
  <si>
    <t>M49</t>
  </si>
  <si>
    <t>M50</t>
  </si>
  <si>
    <t>M51</t>
  </si>
  <si>
    <t>M53</t>
  </si>
  <si>
    <t>M54</t>
  </si>
  <si>
    <t>M60</t>
  </si>
  <si>
    <t>M62</t>
  </si>
  <si>
    <t>M65</t>
  </si>
  <si>
    <t>M67</t>
  </si>
  <si>
    <t>M75</t>
  </si>
  <si>
    <t>M77</t>
  </si>
  <si>
    <t>M79</t>
  </si>
  <si>
    <t>M81</t>
  </si>
  <si>
    <t>M84</t>
  </si>
  <si>
    <t>M87</t>
  </si>
  <si>
    <t>N04</t>
  </si>
  <si>
    <t>N13</t>
  </si>
  <si>
    <t>N17</t>
  </si>
  <si>
    <t>N18</t>
  </si>
  <si>
    <t>N20</t>
  </si>
  <si>
    <t>N23</t>
  </si>
  <si>
    <t>N30</t>
  </si>
  <si>
    <t>N34</t>
  </si>
  <si>
    <t>N39</t>
  </si>
  <si>
    <t>N40</t>
  </si>
  <si>
    <t>N41</t>
  </si>
  <si>
    <t>N43</t>
  </si>
  <si>
    <t>N47</t>
  </si>
  <si>
    <t>N48</t>
  </si>
  <si>
    <t>N61</t>
  </si>
  <si>
    <t>N63</t>
  </si>
  <si>
    <t>N64</t>
  </si>
  <si>
    <t>N72</t>
  </si>
  <si>
    <t>N76</t>
  </si>
  <si>
    <t>N80</t>
  </si>
  <si>
    <t>N87</t>
  </si>
  <si>
    <t>N92</t>
  </si>
  <si>
    <t>N95</t>
  </si>
  <si>
    <t>O01</t>
  </si>
  <si>
    <t>O36</t>
  </si>
  <si>
    <t>O86</t>
  </si>
  <si>
    <t>P05</t>
  </si>
  <si>
    <t>Q21</t>
  </si>
  <si>
    <t>Q50</t>
  </si>
  <si>
    <t>Q61</t>
  </si>
  <si>
    <t>Q62</t>
  </si>
  <si>
    <t>Q67</t>
  </si>
  <si>
    <t>R00</t>
  </si>
  <si>
    <t>R04</t>
  </si>
  <si>
    <t>R05</t>
  </si>
  <si>
    <t>R10</t>
  </si>
  <si>
    <t>R11</t>
  </si>
  <si>
    <t>R14</t>
  </si>
  <si>
    <t>R22</t>
  </si>
  <si>
    <t>R32</t>
  </si>
  <si>
    <t>R42</t>
  </si>
  <si>
    <t>R50</t>
  </si>
  <si>
    <t>R51</t>
  </si>
  <si>
    <t>R64</t>
  </si>
  <si>
    <t>R74</t>
  </si>
  <si>
    <t>S00</t>
  </si>
  <si>
    <t>S01</t>
  </si>
  <si>
    <t>S02</t>
  </si>
  <si>
    <t>S05</t>
  </si>
  <si>
    <t>S14</t>
  </si>
  <si>
    <t>S22</t>
  </si>
  <si>
    <t>S27</t>
  </si>
  <si>
    <t>S30</t>
  </si>
  <si>
    <t>S37</t>
  </si>
  <si>
    <t>S40</t>
  </si>
  <si>
    <t>S42</t>
  </si>
  <si>
    <t>S50</t>
  </si>
  <si>
    <t>S51</t>
  </si>
  <si>
    <t>S52</t>
  </si>
  <si>
    <t>S56</t>
  </si>
  <si>
    <t>S60</t>
  </si>
  <si>
    <t>S61</t>
  </si>
  <si>
    <t>S62</t>
  </si>
  <si>
    <t>S68</t>
  </si>
  <si>
    <t>S71</t>
  </si>
  <si>
    <t>S72</t>
  </si>
  <si>
    <t>S73</t>
  </si>
  <si>
    <t>S74</t>
  </si>
  <si>
    <t>S80</t>
  </si>
  <si>
    <t>S81</t>
  </si>
  <si>
    <t>S82</t>
  </si>
  <si>
    <t>S83</t>
  </si>
  <si>
    <t>S90</t>
  </si>
  <si>
    <t>S91</t>
  </si>
  <si>
    <t>S92</t>
  </si>
  <si>
    <t>S93</t>
  </si>
  <si>
    <t>T11</t>
  </si>
  <si>
    <t>T13</t>
  </si>
  <si>
    <t>T15</t>
  </si>
  <si>
    <t>T17</t>
  </si>
  <si>
    <t>T18</t>
  </si>
  <si>
    <t>T29</t>
  </si>
  <si>
    <t>T70</t>
  </si>
  <si>
    <t>T78</t>
  </si>
  <si>
    <t>T79</t>
  </si>
  <si>
    <t>T88</t>
  </si>
  <si>
    <t>T92</t>
  </si>
  <si>
    <t>U57</t>
  </si>
  <si>
    <t>U58</t>
  </si>
  <si>
    <t>U59</t>
  </si>
  <si>
    <t>U60</t>
  </si>
  <si>
    <t>U62</t>
  </si>
  <si>
    <t>U63</t>
  </si>
  <si>
    <t>U66</t>
  </si>
  <si>
    <t>Z03</t>
  </si>
  <si>
    <t>Z08</t>
  </si>
  <si>
    <t>Z09</t>
  </si>
  <si>
    <t>Z34</t>
  </si>
  <si>
    <t>Z35</t>
  </si>
  <si>
    <t>Z47</t>
  </si>
  <si>
    <t>Z48</t>
  </si>
  <si>
    <t>Z96</t>
  </si>
  <si>
    <t>04.C2.DY126</t>
  </si>
  <si>
    <t>04C1.2.6.51</t>
  </si>
  <si>
    <t>04C1.1.3</t>
  </si>
  <si>
    <t>U62.292</t>
  </si>
  <si>
    <t>U62.392</t>
  </si>
  <si>
    <t>U62.261</t>
  </si>
  <si>
    <t>U62.111</t>
  </si>
  <si>
    <t>U62.392.5</t>
  </si>
  <si>
    <t>U58.021</t>
  </si>
  <si>
    <t>04C5.1.323</t>
  </si>
  <si>
    <t>04C5.1.313</t>
  </si>
  <si>
    <t>Z98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</si>
</sst>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_(* #,##0.000_);_(* \(#,##0.000\);_(* &quot;-&quot;??_);_(@_)"/>
    <numFmt numFmtId="168" formatCode="#,##0;[Red]#,##0"/>
    <numFmt numFmtId="170" formatCode="#.##0;[Red]#.##0"/>
    <numFmt numFmtId="172" formatCode="_(* #.##0.00_);_(* \(#.##0.00\);_(* &quot;-&quot;??_);_(@_)"/>
  </numFmts>
  <fonts count="20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Calibri"/>
      <family val="2"/>
      <charset val="163"/>
      <scheme val="minor"/>
    </font>
    <font>
      <sz val="12"/>
      <color theme="0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5" fillId="0" borderId="0"/>
  </cellStyleXfs>
  <cellXfs count="156">
    <xf numFmtId="0" fontId="0" fillId="0" borderId="0" xfId="0"/>
    <xf numFmtId="0" fontId="2" fillId="0" borderId="0" xfId="1" applyFont="1"/>
    <xf numFmtId="0" fontId="4" fillId="0" borderId="0" xfId="1" applyFont="1"/>
    <xf numFmtId="165" fontId="2" fillId="0" borderId="0" xfId="2" applyNumberFormat="1" applyFont="1"/>
    <xf numFmtId="0" fontId="2" fillId="0" borderId="3" xfId="1" applyFont="1" applyBorder="1" applyAlignment="1">
      <alignment horizontal="center" vertical="center"/>
    </xf>
    <xf numFmtId="0" fontId="2" fillId="0" borderId="3" xfId="2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165" fontId="2" fillId="0" borderId="3" xfId="2" applyNumberFormat="1" applyFont="1" applyBorder="1" applyAlignment="1">
      <alignment horizontal="center" vertical="center"/>
    </xf>
    <xf numFmtId="165" fontId="2" fillId="0" borderId="4" xfId="2" applyNumberFormat="1" applyFont="1" applyBorder="1" applyAlignment="1">
      <alignment horizontal="center" vertical="center"/>
    </xf>
    <xf numFmtId="165" fontId="4" fillId="2" borderId="3" xfId="2" applyNumberFormat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justify" vertical="center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left" vertical="justify"/>
    </xf>
    <xf numFmtId="165" fontId="4" fillId="0" borderId="3" xfId="2" applyNumberFormat="1" applyFont="1" applyBorder="1" applyAlignment="1">
      <alignment horizontal="justify" vertical="justify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justify" vertical="justify"/>
    </xf>
    <xf numFmtId="165" fontId="2" fillId="0" borderId="3" xfId="2" applyNumberFormat="1" applyFont="1" applyBorder="1" applyAlignment="1">
      <alignment horizontal="justify" vertical="justify"/>
    </xf>
    <xf numFmtId="0" fontId="2" fillId="0" borderId="3" xfId="1" applyFont="1" applyBorder="1" applyAlignment="1">
      <alignment horizontal="justify" vertical="justify"/>
    </xf>
    <xf numFmtId="165" fontId="4" fillId="0" borderId="3" xfId="2" applyNumberFormat="1" applyFont="1" applyBorder="1" applyAlignment="1">
      <alignment horizontal="center" vertical="center"/>
    </xf>
    <xf numFmtId="165" fontId="4" fillId="0" borderId="3" xfId="2" applyNumberFormat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 wrapText="1"/>
    </xf>
    <xf numFmtId="165" fontId="4" fillId="0" borderId="3" xfId="2" applyNumberFormat="1" applyFont="1" applyBorder="1"/>
    <xf numFmtId="0" fontId="4" fillId="0" borderId="3" xfId="1" applyFont="1" applyBorder="1" applyAlignment="1">
      <alignment horizontal="left"/>
    </xf>
    <xf numFmtId="0" fontId="4" fillId="0" borderId="0" xfId="1" applyFont="1" applyAlignment="1">
      <alignment horizontal="center"/>
    </xf>
    <xf numFmtId="165" fontId="8" fillId="0" borderId="0" xfId="2" applyNumberFormat="1" applyFont="1"/>
    <xf numFmtId="0" fontId="7" fillId="0" borderId="0" xfId="1" applyFont="1"/>
    <xf numFmtId="0" fontId="4" fillId="0" borderId="3" xfId="1" applyFont="1" applyBorder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0" fillId="0" borderId="0" xfId="0" applyFont="1"/>
    <xf numFmtId="0" fontId="10" fillId="0" borderId="0" xfId="0" applyFont="1" applyAlignment="1">
      <alignment horizontal="right"/>
    </xf>
    <xf numFmtId="0" fontId="2" fillId="0" borderId="0" xfId="4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/>
    <xf numFmtId="0" fontId="1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5" fontId="4" fillId="2" borderId="4" xfId="2" applyNumberFormat="1" applyFont="1" applyFill="1" applyBorder="1" applyAlignment="1">
      <alignment horizontal="left" vertical="top" wrapText="1"/>
    </xf>
    <xf numFmtId="165" fontId="4" fillId="0" borderId="4" xfId="2" applyNumberFormat="1" applyFont="1" applyBorder="1" applyAlignment="1">
      <alignment horizontal="justify" vertical="justify"/>
    </xf>
    <xf numFmtId="165" fontId="2" fillId="0" borderId="4" xfId="2" applyNumberFormat="1" applyFont="1" applyBorder="1" applyAlignment="1">
      <alignment horizontal="left" vertical="center"/>
    </xf>
    <xf numFmtId="165" fontId="4" fillId="0" borderId="4" xfId="2" applyNumberFormat="1" applyFont="1" applyBorder="1" applyAlignment="1">
      <alignment horizontal="left" vertical="center"/>
    </xf>
    <xf numFmtId="165" fontId="4" fillId="0" borderId="4" xfId="2" applyNumberFormat="1" applyFont="1" applyFill="1" applyBorder="1" applyAlignment="1">
      <alignment horizontal="justify" vertical="justify"/>
    </xf>
    <xf numFmtId="165" fontId="4" fillId="0" borderId="4" xfId="2" applyNumberFormat="1" applyFont="1" applyFill="1" applyBorder="1" applyAlignment="1">
      <alignment horizontal="left" vertical="center"/>
    </xf>
    <xf numFmtId="165" fontId="4" fillId="0" borderId="4" xfId="2" applyNumberFormat="1" applyFont="1" applyFill="1" applyBorder="1" applyAlignment="1">
      <alignment horizontal="left" vertical="justify"/>
    </xf>
    <xf numFmtId="165" fontId="4" fillId="0" borderId="4" xfId="2" applyNumberFormat="1" applyFont="1" applyFill="1" applyBorder="1"/>
    <xf numFmtId="165" fontId="4" fillId="0" borderId="3" xfId="1" applyNumberFormat="1" applyFont="1" applyBorder="1"/>
    <xf numFmtId="0" fontId="2" fillId="0" borderId="3" xfId="1" applyFont="1" applyBorder="1"/>
    <xf numFmtId="0" fontId="7" fillId="0" borderId="3" xfId="1" applyFont="1" applyBorder="1"/>
    <xf numFmtId="165" fontId="2" fillId="0" borderId="0" xfId="2" applyNumberFormat="1" applyFont="1" applyAlignment="1">
      <alignment horizontal="right"/>
    </xf>
    <xf numFmtId="0" fontId="2" fillId="0" borderId="0" xfId="1" applyFont="1" applyAlignment="1">
      <alignment vertical="top"/>
    </xf>
    <xf numFmtId="165" fontId="10" fillId="0" borderId="0" xfId="2" applyNumberFormat="1" applyFont="1" applyAlignment="1">
      <alignment horizontal="right"/>
    </xf>
    <xf numFmtId="0" fontId="10" fillId="0" borderId="0" xfId="0" applyFont="1" applyAlignment="1">
      <alignment horizontal="center"/>
    </xf>
    <xf numFmtId="3" fontId="11" fillId="0" borderId="7" xfId="0" applyNumberFormat="1" applyFont="1" applyBorder="1" applyAlignment="1">
      <alignment horizontal="right"/>
    </xf>
    <xf numFmtId="165" fontId="10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0" fillId="0" borderId="3" xfId="2" applyNumberFormat="1" applyFont="1" applyFill="1" applyBorder="1" applyAlignment="1">
      <alignment horizontal="center" vertical="center"/>
    </xf>
    <xf numFmtId="165" fontId="10" fillId="0" borderId="3" xfId="2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justify" vertical="justify"/>
    </xf>
    <xf numFmtId="0" fontId="8" fillId="0" borderId="3" xfId="0" applyFont="1" applyBorder="1" applyAlignment="1">
      <alignment horizontal="center" vertical="center" wrapText="1"/>
    </xf>
    <xf numFmtId="165" fontId="8" fillId="0" borderId="3" xfId="2" applyNumberFormat="1" applyFont="1" applyFill="1" applyBorder="1" applyAlignment="1">
      <alignment horizontal="center"/>
    </xf>
    <xf numFmtId="165" fontId="13" fillId="0" borderId="3" xfId="2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justify" vertical="justify"/>
    </xf>
    <xf numFmtId="0" fontId="2" fillId="0" borderId="3" xfId="0" applyFont="1" applyBorder="1" applyAlignment="1">
      <alignment horizontal="justify" vertical="center"/>
    </xf>
    <xf numFmtId="0" fontId="8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justify"/>
    </xf>
    <xf numFmtId="165" fontId="8" fillId="0" borderId="3" xfId="2" applyNumberFormat="1" applyFont="1" applyBorder="1" applyAlignment="1">
      <alignment horizontal="center"/>
    </xf>
    <xf numFmtId="165" fontId="8" fillId="0" borderId="3" xfId="2" applyNumberFormat="1" applyFont="1" applyBorder="1" applyAlignment="1">
      <alignment horizontal="center" vertical="center"/>
    </xf>
    <xf numFmtId="165" fontId="4" fillId="0" borderId="3" xfId="2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165" fontId="10" fillId="0" borderId="3" xfId="2" applyNumberFormat="1" applyFont="1" applyFill="1" applyBorder="1" applyAlignment="1">
      <alignment horizontal="center" vertical="center"/>
    </xf>
    <xf numFmtId="165" fontId="10" fillId="0" borderId="3" xfId="2" quotePrefix="1" applyNumberFormat="1" applyFont="1" applyFill="1" applyBorder="1" applyAlignment="1">
      <alignment horizontal="center" vertical="center"/>
    </xf>
    <xf numFmtId="0" fontId="2" fillId="0" borderId="0" xfId="4" applyFont="1"/>
    <xf numFmtId="0" fontId="4" fillId="0" borderId="0" xfId="1" applyFont="1" applyFill="1"/>
    <xf numFmtId="0" fontId="2" fillId="0" borderId="0" xfId="5" applyFont="1" applyFill="1" applyAlignment="1">
      <alignment vertical="top"/>
    </xf>
    <xf numFmtId="0" fontId="2" fillId="0" borderId="0" xfId="5" applyFont="1" applyFill="1" applyAlignment="1">
      <alignment horizontal="left" vertical="top"/>
    </xf>
    <xf numFmtId="0" fontId="2" fillId="0" borderId="0" xfId="5" applyFont="1" applyFill="1" applyAlignment="1">
      <alignment horizontal="left"/>
    </xf>
    <xf numFmtId="0" fontId="2" fillId="0" borderId="0" xfId="5" applyFont="1" applyFill="1"/>
    <xf numFmtId="0" fontId="2" fillId="0" borderId="0" xfId="1" applyFont="1" applyFill="1" applyAlignment="1">
      <alignment vertical="top"/>
    </xf>
    <xf numFmtId="0" fontId="4" fillId="0" borderId="0" xfId="5" applyFont="1" applyFill="1"/>
    <xf numFmtId="0" fontId="16" fillId="0" borderId="0" xfId="5" applyFont="1" applyFill="1"/>
    <xf numFmtId="0" fontId="7" fillId="0" borderId="7" xfId="5" applyFont="1" applyFill="1" applyBorder="1" applyAlignment="1">
      <alignment horizontal="right"/>
    </xf>
    <xf numFmtId="0" fontId="7" fillId="0" borderId="7" xfId="5" applyFont="1" applyFill="1" applyBorder="1" applyAlignment="1"/>
    <xf numFmtId="0" fontId="7" fillId="0" borderId="0" xfId="5" applyFont="1" applyFill="1" applyBorder="1" applyAlignment="1"/>
    <xf numFmtId="0" fontId="2" fillId="0" borderId="3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vertical="center" wrapText="1"/>
    </xf>
    <xf numFmtId="0" fontId="17" fillId="0" borderId="9" xfId="1" applyFont="1" applyFill="1" applyBorder="1" applyAlignment="1">
      <alignment vertical="center" wrapText="1"/>
    </xf>
    <xf numFmtId="166" fontId="4" fillId="0" borderId="3" xfId="5" applyNumberFormat="1" applyFont="1" applyFill="1" applyBorder="1" applyAlignment="1">
      <alignment horizontal="center" vertical="center" wrapText="1"/>
    </xf>
    <xf numFmtId="166" fontId="18" fillId="0" borderId="3" xfId="5" applyNumberFormat="1" applyFont="1" applyFill="1" applyBorder="1" applyAlignment="1">
      <alignment horizontal="center" vertical="center" wrapText="1"/>
    </xf>
    <xf numFmtId="0" fontId="18" fillId="0" borderId="0" xfId="5" applyFont="1" applyFill="1"/>
    <xf numFmtId="0" fontId="18" fillId="0" borderId="3" xfId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/>
    </xf>
    <xf numFmtId="3" fontId="19" fillId="0" borderId="3" xfId="0" applyNumberFormat="1" applyFont="1" applyFill="1" applyBorder="1" applyAlignment="1">
      <alignment horizontal="right" vertical="center"/>
    </xf>
    <xf numFmtId="2" fontId="19" fillId="0" borderId="3" xfId="0" applyNumberFormat="1" applyFont="1" applyFill="1" applyBorder="1" applyAlignment="1">
      <alignment horizontal="right" vertical="center"/>
    </xf>
    <xf numFmtId="166" fontId="17" fillId="0" borderId="3" xfId="5" applyNumberFormat="1" applyFont="1" applyFill="1" applyBorder="1" applyAlignment="1">
      <alignment vertical="center" wrapText="1"/>
    </xf>
    <xf numFmtId="167" fontId="17" fillId="0" borderId="3" xfId="5" applyNumberFormat="1" applyFont="1" applyFill="1" applyBorder="1" applyAlignment="1">
      <alignment vertical="center" wrapText="1"/>
    </xf>
    <xf numFmtId="168" fontId="17" fillId="0" borderId="3" xfId="5" applyNumberFormat="1" applyFont="1" applyFill="1" applyBorder="1" applyAlignment="1">
      <alignment vertical="center" wrapText="1"/>
    </xf>
    <xf numFmtId="0" fontId="17" fillId="0" borderId="0" xfId="5" applyFont="1" applyFill="1"/>
    <xf numFmtId="166" fontId="18" fillId="0" borderId="0" xfId="5" applyNumberFormat="1" applyFont="1" applyFill="1"/>
    <xf numFmtId="166" fontId="17" fillId="0" borderId="0" xfId="5" applyNumberFormat="1" applyFont="1" applyFill="1" applyBorder="1" applyAlignment="1">
      <alignment vertical="center" wrapText="1"/>
    </xf>
    <xf numFmtId="166" fontId="18" fillId="0" borderId="3" xfId="2" applyNumberFormat="1" applyFont="1" applyFill="1" applyBorder="1" applyAlignment="1">
      <alignment vertical="center"/>
    </xf>
    <xf numFmtId="0" fontId="18" fillId="0" borderId="3" xfId="5" applyFont="1" applyFill="1" applyBorder="1" applyAlignment="1">
      <alignment horizontal="center" vertical="center" wrapText="1"/>
    </xf>
    <xf numFmtId="166" fontId="18" fillId="0" borderId="3" xfId="5" applyNumberFormat="1" applyFont="1" applyFill="1" applyBorder="1" applyAlignment="1">
      <alignment vertical="center" wrapText="1"/>
    </xf>
    <xf numFmtId="43" fontId="17" fillId="0" borderId="3" xfId="5" applyNumberFormat="1" applyFont="1" applyFill="1" applyBorder="1" applyAlignment="1">
      <alignment vertical="center" wrapText="1"/>
    </xf>
    <xf numFmtId="0" fontId="19" fillId="0" borderId="0" xfId="5" applyFont="1" applyFill="1"/>
    <xf numFmtId="0" fontId="18" fillId="0" borderId="3" xfId="1" quotePrefix="1" applyFont="1" applyFill="1" applyBorder="1" applyAlignment="1">
      <alignment horizontal="center" vertical="center" wrapText="1"/>
    </xf>
    <xf numFmtId="0" fontId="19" fillId="0" borderId="3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5" fontId="10" fillId="0" borderId="0" xfId="2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2" fillId="0" borderId="2" xfId="2" applyNumberFormat="1" applyFont="1" applyBorder="1" applyAlignment="1">
      <alignment horizontal="center" vertical="center" wrapText="1"/>
    </xf>
    <xf numFmtId="165" fontId="2" fillId="0" borderId="8" xfId="2" applyNumberFormat="1" applyFont="1" applyBorder="1" applyAlignment="1">
      <alignment horizontal="center" vertical="center" wrapText="1"/>
    </xf>
    <xf numFmtId="165" fontId="2" fillId="0" borderId="6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5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165" fontId="12" fillId="0" borderId="3" xfId="2" applyNumberFormat="1" applyFont="1" applyFill="1" applyBorder="1" applyAlignment="1">
      <alignment horizontal="center" vertical="center" wrapText="1"/>
    </xf>
    <xf numFmtId="165" fontId="10" fillId="0" borderId="4" xfId="2" applyNumberFormat="1" applyFont="1" applyFill="1" applyBorder="1" applyAlignment="1">
      <alignment horizontal="center" vertical="center" wrapText="1"/>
    </xf>
    <xf numFmtId="165" fontId="10" fillId="0" borderId="9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7" fillId="0" borderId="4" xfId="1" applyFont="1" applyFill="1" applyBorder="1" applyAlignment="1">
      <alignment vertical="center" wrapText="1"/>
    </xf>
    <xf numFmtId="0" fontId="17" fillId="0" borderId="9" xfId="1" applyFont="1" applyFill="1" applyBorder="1" applyAlignment="1">
      <alignment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10" xfId="5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center" vertical="center" wrapText="1"/>
    </xf>
    <xf numFmtId="0" fontId="2" fillId="0" borderId="0" xfId="5" applyFont="1" applyFill="1" applyAlignment="1">
      <alignment horizontal="right"/>
    </xf>
    <xf numFmtId="0" fontId="5" fillId="0" borderId="0" xfId="5" applyFont="1" applyFill="1" applyAlignment="1">
      <alignment horizontal="center"/>
    </xf>
    <xf numFmtId="0" fontId="6" fillId="0" borderId="0" xfId="5" applyFont="1" applyFill="1" applyAlignment="1">
      <alignment horizont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0" fontId="4" fillId="0" borderId="4" xfId="5" applyFont="1" applyFill="1" applyBorder="1" applyAlignment="1">
      <alignment horizontal="center" vertical="center" wrapText="1"/>
    </xf>
    <xf numFmtId="0" fontId="4" fillId="0" borderId="9" xfId="5" applyFont="1" applyFill="1" applyBorder="1" applyAlignment="1">
      <alignment horizontal="center" vertical="center" wrapText="1"/>
    </xf>
    <xf numFmtId="170" fontId="4" fillId="0" borderId="3" xfId="5" applyNumberFormat="1" applyFont="1" applyFill="1" applyBorder="1" applyAlignment="1">
      <alignment horizontal="right" vertical="center" wrapText="1"/>
    </xf>
    <xf numFmtId="172" fontId="18" fillId="0" borderId="0" xfId="5" applyNumberFormat="1" applyFont="1" applyFill="1"/>
  </cellXfs>
  <cellStyles count="7">
    <cellStyle name="Comma 2" xfId="2"/>
    <cellStyle name="Normal" xfId="0" builtinId="0"/>
    <cellStyle name="Normal 2" xfId="1"/>
    <cellStyle name="Normal 2 2 2" xfId="3"/>
    <cellStyle name="Normal 2 3" xfId="4"/>
    <cellStyle name="Normal 3" xfId="5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hu%20luc%20chi%20tiet%202025%20ngay%2025.7%20lan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C"/>
    </sheetNames>
    <sheetDataSet>
      <sheetData sheetId="0">
        <row r="23">
          <cell r="B23" t="str">
            <v>A04</v>
          </cell>
          <cell r="C23" t="str">
            <v>Nhiễm trùng đường ruột do vi khuẩn khác</v>
          </cell>
          <cell r="F23">
            <v>4</v>
          </cell>
          <cell r="G23">
            <v>60651.75</v>
          </cell>
          <cell r="H23">
            <v>0.24</v>
          </cell>
          <cell r="I23">
            <v>2</v>
          </cell>
          <cell r="J23">
            <v>94451</v>
          </cell>
          <cell r="K23">
            <v>0.19</v>
          </cell>
          <cell r="L23">
            <v>3.7522362219871117</v>
          </cell>
          <cell r="M23">
            <v>71918.166666666672</v>
          </cell>
          <cell r="N23">
            <v>0.27</v>
          </cell>
          <cell r="O23">
            <v>-0.24776377801288829</v>
          </cell>
          <cell r="P23">
            <v>11266.416666666672</v>
          </cell>
          <cell r="Q23">
            <v>0.03</v>
          </cell>
          <cell r="R23">
            <v>5.7522362219871113</v>
          </cell>
          <cell r="S23">
            <v>0</v>
          </cell>
          <cell r="T23">
            <v>79752.62702738856</v>
          </cell>
          <cell r="U23">
            <v>0.46</v>
          </cell>
          <cell r="V23">
            <v>1</v>
          </cell>
          <cell r="W23">
            <v>0.46</v>
          </cell>
        </row>
        <row r="24">
          <cell r="B24" t="str">
            <v>A06</v>
          </cell>
          <cell r="C24" t="str">
            <v>Bệnh do amíp</v>
          </cell>
          <cell r="F24">
            <v>1</v>
          </cell>
          <cell r="G24">
            <v>74188</v>
          </cell>
          <cell r="H24">
            <v>7.0000000000000007E-2</v>
          </cell>
          <cell r="I24">
            <v>1</v>
          </cell>
          <cell r="J24">
            <v>64612</v>
          </cell>
          <cell r="K24">
            <v>0.06</v>
          </cell>
          <cell r="L24">
            <v>0.93805905549677793</v>
          </cell>
          <cell r="M24">
            <v>69400</v>
          </cell>
          <cell r="N24">
            <v>7.0000000000000007E-2</v>
          </cell>
          <cell r="O24">
            <v>-6.1940944503222073E-2</v>
          </cell>
          <cell r="P24">
            <v>-4788</v>
          </cell>
          <cell r="Q24">
            <v>-0.01</v>
          </cell>
          <cell r="R24">
            <v>1.9380590554967778</v>
          </cell>
          <cell r="S24">
            <v>0</v>
          </cell>
          <cell r="T24">
            <v>66929.487047146409</v>
          </cell>
          <cell r="U24">
            <v>0.13</v>
          </cell>
          <cell r="V24">
            <v>1</v>
          </cell>
          <cell r="W24">
            <v>0.13</v>
          </cell>
        </row>
        <row r="25">
          <cell r="B25" t="str">
            <v>A09</v>
          </cell>
          <cell r="C25" t="str">
            <v>Viêm dạ dày - ruột và đại tràng do nguyên nhân nhiễm trùng và chưa xác định được nguồn gốc nhiễm trùng</v>
          </cell>
          <cell r="F25">
            <v>2</v>
          </cell>
          <cell r="G25">
            <v>27500</v>
          </cell>
          <cell r="H25">
            <v>0.06</v>
          </cell>
          <cell r="I25">
            <v>2</v>
          </cell>
          <cell r="J25">
            <v>133780</v>
          </cell>
          <cell r="K25">
            <v>0.27</v>
          </cell>
          <cell r="L25">
            <v>1.8761181109935559</v>
          </cell>
          <cell r="M25">
            <v>80640</v>
          </cell>
          <cell r="N25">
            <v>0.15</v>
          </cell>
          <cell r="O25">
            <v>-0.12388188900644415</v>
          </cell>
          <cell r="P25">
            <v>53140</v>
          </cell>
          <cell r="Q25">
            <v>0.1</v>
          </cell>
          <cell r="R25">
            <v>3.8761181109935556</v>
          </cell>
          <cell r="S25">
            <v>0</v>
          </cell>
          <cell r="T25">
            <v>108059.18511166253</v>
          </cell>
          <cell r="U25">
            <v>0.42</v>
          </cell>
          <cell r="V25">
            <v>1</v>
          </cell>
          <cell r="W25">
            <v>0.42</v>
          </cell>
        </row>
        <row r="26">
          <cell r="B26" t="str">
            <v>A17</v>
          </cell>
          <cell r="C26" t="str">
            <v>Lao hệ thần kinh</v>
          </cell>
          <cell r="F26">
            <v>20</v>
          </cell>
          <cell r="G26">
            <v>221287.6</v>
          </cell>
          <cell r="H26">
            <v>4.43</v>
          </cell>
          <cell r="I26">
            <v>13</v>
          </cell>
          <cell r="J26">
            <v>164949.53846153847</v>
          </cell>
          <cell r="K26">
            <v>2.14</v>
          </cell>
          <cell r="L26">
            <v>18.76118110993556</v>
          </cell>
          <cell r="M26">
            <v>199093.81818181818</v>
          </cell>
          <cell r="N26">
            <v>3.74</v>
          </cell>
          <cell r="O26">
            <v>-1.2388188900644401</v>
          </cell>
          <cell r="P26">
            <v>-22193.781818181829</v>
          </cell>
          <cell r="Q26">
            <v>-0.69</v>
          </cell>
          <cell r="R26">
            <v>31.76118110993556</v>
          </cell>
          <cell r="S26">
            <v>0</v>
          </cell>
          <cell r="T26">
            <v>185118.40477300191</v>
          </cell>
          <cell r="U26">
            <v>5.88</v>
          </cell>
          <cell r="V26">
            <v>1</v>
          </cell>
          <cell r="W26">
            <v>5.88</v>
          </cell>
        </row>
        <row r="27">
          <cell r="B27" t="str">
            <v>A18</v>
          </cell>
          <cell r="C27" t="str">
            <v>Lao các cơ quan khác</v>
          </cell>
          <cell r="F27">
            <v>56</v>
          </cell>
          <cell r="G27">
            <v>204653.35714285713</v>
          </cell>
          <cell r="H27">
            <v>11.46</v>
          </cell>
          <cell r="I27">
            <v>73</v>
          </cell>
          <cell r="J27">
            <v>191880.63013698629</v>
          </cell>
          <cell r="K27">
            <v>14.01</v>
          </cell>
          <cell r="L27">
            <v>52.531307107819565</v>
          </cell>
          <cell r="M27">
            <v>197425.37984496125</v>
          </cell>
          <cell r="N27">
            <v>10.37</v>
          </cell>
          <cell r="O27">
            <v>-3.4686928921804352</v>
          </cell>
          <cell r="P27">
            <v>-7227.977297895879</v>
          </cell>
          <cell r="Q27">
            <v>-1.0900000000000001</v>
          </cell>
          <cell r="R27">
            <v>125.53130710781957</v>
          </cell>
          <cell r="S27">
            <v>0</v>
          </cell>
          <cell r="T27">
            <v>194200.95130989855</v>
          </cell>
          <cell r="U27">
            <v>24.38</v>
          </cell>
          <cell r="V27">
            <v>1</v>
          </cell>
          <cell r="W27">
            <v>24.38</v>
          </cell>
        </row>
        <row r="28">
          <cell r="B28" t="str">
            <v>A19</v>
          </cell>
          <cell r="C28" t="str">
            <v>Lao kê</v>
          </cell>
          <cell r="F28">
            <v>18</v>
          </cell>
          <cell r="G28">
            <v>192459.11111111112</v>
          </cell>
          <cell r="H28">
            <v>3.46</v>
          </cell>
          <cell r="I28">
            <v>1</v>
          </cell>
          <cell r="J28">
            <v>72800</v>
          </cell>
          <cell r="K28">
            <v>7.0000000000000007E-2</v>
          </cell>
          <cell r="L28">
            <v>16.885062998942004</v>
          </cell>
          <cell r="M28">
            <v>186161.26315789475</v>
          </cell>
          <cell r="N28">
            <v>3.14</v>
          </cell>
          <cell r="O28">
            <v>-1.1149370010579958</v>
          </cell>
          <cell r="P28">
            <v>-6297.8479532163765</v>
          </cell>
          <cell r="Q28">
            <v>-0.32</v>
          </cell>
          <cell r="R28">
            <v>17.885062998942004</v>
          </cell>
          <cell r="S28">
            <v>0</v>
          </cell>
          <cell r="T28">
            <v>179822.94256240115</v>
          </cell>
          <cell r="U28">
            <v>3.22</v>
          </cell>
          <cell r="V28">
            <v>1</v>
          </cell>
          <cell r="W28">
            <v>3.22</v>
          </cell>
        </row>
        <row r="29">
          <cell r="B29" t="str">
            <v>A48</v>
          </cell>
          <cell r="C29" t="str">
            <v>Bệnh nhiễm khuẩn khác, chưa được phân loại</v>
          </cell>
          <cell r="F29">
            <v>3</v>
          </cell>
          <cell r="G29">
            <v>54963.333333333336</v>
          </cell>
          <cell r="H29">
            <v>0.16</v>
          </cell>
          <cell r="I29">
            <v>0</v>
          </cell>
          <cell r="J29">
            <v>0</v>
          </cell>
          <cell r="K29">
            <v>0</v>
          </cell>
          <cell r="L29">
            <v>2.8141771664903339</v>
          </cell>
          <cell r="M29">
            <v>54963.333333333336</v>
          </cell>
          <cell r="N29">
            <v>0.15</v>
          </cell>
          <cell r="O29">
            <v>-0.18582283350966611</v>
          </cell>
          <cell r="P29">
            <v>0</v>
          </cell>
          <cell r="Q29">
            <v>-0.01</v>
          </cell>
          <cell r="R29">
            <v>2.8141771664903339</v>
          </cell>
          <cell r="S29">
            <v>0</v>
          </cell>
          <cell r="T29">
            <v>54963.333333333336</v>
          </cell>
          <cell r="U29">
            <v>0.15</v>
          </cell>
          <cell r="V29">
            <v>1</v>
          </cell>
          <cell r="W29">
            <v>0.15</v>
          </cell>
        </row>
        <row r="30">
          <cell r="B30" t="str">
            <v>A54</v>
          </cell>
          <cell r="C30" t="str">
            <v>Bệnh lậu</v>
          </cell>
          <cell r="F30">
            <v>1</v>
          </cell>
          <cell r="G30">
            <v>62194</v>
          </cell>
          <cell r="H30">
            <v>0.06</v>
          </cell>
          <cell r="I30">
            <v>0</v>
          </cell>
          <cell r="J30">
            <v>0</v>
          </cell>
          <cell r="K30">
            <v>0</v>
          </cell>
          <cell r="L30">
            <v>0.93805905549677793</v>
          </cell>
          <cell r="M30">
            <v>62194</v>
          </cell>
          <cell r="N30">
            <v>0.06</v>
          </cell>
          <cell r="O30">
            <v>-6.1940944503222073E-2</v>
          </cell>
          <cell r="P30">
            <v>0</v>
          </cell>
          <cell r="Q30">
            <v>0</v>
          </cell>
          <cell r="R30">
            <v>0.93805905549677793</v>
          </cell>
          <cell r="S30">
            <v>0</v>
          </cell>
          <cell r="T30">
            <v>62194</v>
          </cell>
          <cell r="U30">
            <v>0.06</v>
          </cell>
          <cell r="V30">
            <v>1</v>
          </cell>
          <cell r="W30">
            <v>0.06</v>
          </cell>
        </row>
        <row r="31">
          <cell r="B31" t="str">
            <v>A63</v>
          </cell>
          <cell r="C31" t="str">
            <v>Bệnh lây khác chủ yếu qua đường tình dục, chưa được phân loại</v>
          </cell>
          <cell r="F31">
            <v>0</v>
          </cell>
          <cell r="G31">
            <v>0</v>
          </cell>
          <cell r="H31">
            <v>0</v>
          </cell>
          <cell r="I31">
            <v>3</v>
          </cell>
          <cell r="J31">
            <v>30100</v>
          </cell>
          <cell r="K31">
            <v>0.09</v>
          </cell>
          <cell r="L31">
            <v>0</v>
          </cell>
          <cell r="M31">
            <v>30100</v>
          </cell>
          <cell r="N31">
            <v>0</v>
          </cell>
          <cell r="O31">
            <v>0</v>
          </cell>
          <cell r="P31">
            <v>30100</v>
          </cell>
          <cell r="Q31">
            <v>0</v>
          </cell>
          <cell r="R31">
            <v>3</v>
          </cell>
          <cell r="S31">
            <v>0</v>
          </cell>
          <cell r="T31">
            <v>30100</v>
          </cell>
          <cell r="U31">
            <v>0.09</v>
          </cell>
          <cell r="V31">
            <v>1</v>
          </cell>
          <cell r="W31">
            <v>0.09</v>
          </cell>
        </row>
        <row r="32">
          <cell r="B32" t="str">
            <v>A66</v>
          </cell>
          <cell r="C32" t="str">
            <v>Ghẻ cóc (do nhiễm Treponema pertenue)</v>
          </cell>
          <cell r="F32">
            <v>1</v>
          </cell>
          <cell r="G32">
            <v>30100</v>
          </cell>
          <cell r="H32">
            <v>0.03</v>
          </cell>
          <cell r="I32">
            <v>0</v>
          </cell>
          <cell r="J32">
            <v>0</v>
          </cell>
          <cell r="K32">
            <v>0</v>
          </cell>
          <cell r="L32">
            <v>0.93805905549677793</v>
          </cell>
          <cell r="M32">
            <v>30100</v>
          </cell>
          <cell r="N32">
            <v>0.03</v>
          </cell>
          <cell r="O32">
            <v>-6.1940944503222073E-2</v>
          </cell>
          <cell r="P32">
            <v>0</v>
          </cell>
          <cell r="Q32">
            <v>0</v>
          </cell>
          <cell r="R32">
            <v>0.93805905549677793</v>
          </cell>
          <cell r="S32">
            <v>0</v>
          </cell>
          <cell r="T32">
            <v>30100</v>
          </cell>
          <cell r="U32">
            <v>0.03</v>
          </cell>
          <cell r="V32">
            <v>1</v>
          </cell>
          <cell r="W32">
            <v>0.03</v>
          </cell>
        </row>
        <row r="33">
          <cell r="B33" t="str">
            <v>A68</v>
          </cell>
          <cell r="C33" t="str">
            <v>Bệnh sốt hồi qui</v>
          </cell>
          <cell r="F33">
            <v>0</v>
          </cell>
          <cell r="G33">
            <v>0</v>
          </cell>
          <cell r="H33">
            <v>0</v>
          </cell>
          <cell r="I33">
            <v>3</v>
          </cell>
          <cell r="J33">
            <v>30100</v>
          </cell>
          <cell r="K33">
            <v>0.09</v>
          </cell>
          <cell r="L33">
            <v>0</v>
          </cell>
          <cell r="M33">
            <v>30100</v>
          </cell>
          <cell r="N33">
            <v>0</v>
          </cell>
          <cell r="O33">
            <v>0</v>
          </cell>
          <cell r="P33">
            <v>30100</v>
          </cell>
          <cell r="Q33">
            <v>0</v>
          </cell>
          <cell r="R33">
            <v>3</v>
          </cell>
          <cell r="S33">
            <v>0</v>
          </cell>
          <cell r="T33">
            <v>30100</v>
          </cell>
          <cell r="U33">
            <v>0.09</v>
          </cell>
          <cell r="V33">
            <v>1</v>
          </cell>
          <cell r="W33">
            <v>0.09</v>
          </cell>
        </row>
        <row r="34">
          <cell r="B34" t="str">
            <v>A90</v>
          </cell>
          <cell r="C34" t="str">
            <v>Sốt Dengue (Dengue cổ điển)</v>
          </cell>
          <cell r="F34">
            <v>0</v>
          </cell>
          <cell r="G34">
            <v>0</v>
          </cell>
          <cell r="H34">
            <v>0</v>
          </cell>
          <cell r="I34">
            <v>1</v>
          </cell>
          <cell r="J34">
            <v>30100</v>
          </cell>
          <cell r="K34">
            <v>0.03</v>
          </cell>
          <cell r="L34">
            <v>0</v>
          </cell>
          <cell r="M34">
            <v>30100</v>
          </cell>
          <cell r="N34">
            <v>0</v>
          </cell>
          <cell r="O34">
            <v>0</v>
          </cell>
          <cell r="P34">
            <v>30100</v>
          </cell>
          <cell r="Q34">
            <v>0</v>
          </cell>
          <cell r="R34">
            <v>1</v>
          </cell>
          <cell r="S34">
            <v>0</v>
          </cell>
          <cell r="T34">
            <v>30100</v>
          </cell>
          <cell r="U34">
            <v>0.03</v>
          </cell>
          <cell r="V34">
            <v>1</v>
          </cell>
          <cell r="W34">
            <v>0.03</v>
          </cell>
        </row>
        <row r="35">
          <cell r="B35" t="str">
            <v>B00</v>
          </cell>
          <cell r="C35" t="str">
            <v>Bệnh do Herpes simplex</v>
          </cell>
          <cell r="F35">
            <v>3</v>
          </cell>
          <cell r="G35">
            <v>99875.333333333328</v>
          </cell>
          <cell r="H35">
            <v>0.3</v>
          </cell>
          <cell r="I35">
            <v>6</v>
          </cell>
          <cell r="J35">
            <v>81791.166666666672</v>
          </cell>
          <cell r="K35">
            <v>0.49</v>
          </cell>
          <cell r="L35">
            <v>2.8141771664903339</v>
          </cell>
          <cell r="M35">
            <v>87819.222222222219</v>
          </cell>
          <cell r="N35">
            <v>0.25</v>
          </cell>
          <cell r="O35">
            <v>-0.18582283350966611</v>
          </cell>
          <cell r="P35">
            <v>-12056.111111111109</v>
          </cell>
          <cell r="Q35">
            <v>-0.05</v>
          </cell>
          <cell r="R35">
            <v>8.8141771664903334</v>
          </cell>
          <cell r="S35">
            <v>0</v>
          </cell>
          <cell r="T35">
            <v>83715.795135365173</v>
          </cell>
          <cell r="U35">
            <v>0.74</v>
          </cell>
          <cell r="V35">
            <v>1</v>
          </cell>
          <cell r="W35">
            <v>0.74</v>
          </cell>
        </row>
        <row r="36">
          <cell r="B36" t="str">
            <v>B01</v>
          </cell>
          <cell r="C36" t="str">
            <v>Thủy đậu</v>
          </cell>
          <cell r="F36">
            <v>2</v>
          </cell>
          <cell r="G36">
            <v>61707</v>
          </cell>
          <cell r="H36">
            <v>0.12</v>
          </cell>
          <cell r="I36">
            <v>0</v>
          </cell>
          <cell r="J36">
            <v>0</v>
          </cell>
          <cell r="K36">
            <v>0</v>
          </cell>
          <cell r="L36">
            <v>1.8761181109935559</v>
          </cell>
          <cell r="M36">
            <v>61707</v>
          </cell>
          <cell r="N36">
            <v>0.12</v>
          </cell>
          <cell r="O36">
            <v>-0.12388188900644415</v>
          </cell>
          <cell r="P36">
            <v>0</v>
          </cell>
          <cell r="Q36">
            <v>-0.01</v>
          </cell>
          <cell r="R36">
            <v>1.8761181109935559</v>
          </cell>
          <cell r="S36">
            <v>0</v>
          </cell>
          <cell r="T36">
            <v>61707</v>
          </cell>
          <cell r="U36">
            <v>0.12</v>
          </cell>
          <cell r="V36">
            <v>1</v>
          </cell>
          <cell r="W36">
            <v>0.12</v>
          </cell>
        </row>
        <row r="37">
          <cell r="B37" t="str">
            <v>B02</v>
          </cell>
          <cell r="C37" t="str">
            <v>Bệnh do herpes zoster</v>
          </cell>
          <cell r="F37">
            <v>6</v>
          </cell>
          <cell r="G37">
            <v>100591.83333333333</v>
          </cell>
          <cell r="H37">
            <v>0.6</v>
          </cell>
          <cell r="I37">
            <v>14</v>
          </cell>
          <cell r="J37">
            <v>119269.35714285714</v>
          </cell>
          <cell r="K37">
            <v>1.67</v>
          </cell>
          <cell r="L37">
            <v>5.6283543329806678</v>
          </cell>
          <cell r="M37">
            <v>113666.1</v>
          </cell>
          <cell r="N37">
            <v>0.64</v>
          </cell>
          <cell r="O37">
            <v>-0.37164566701933222</v>
          </cell>
          <cell r="P37">
            <v>13074.266666666677</v>
          </cell>
          <cell r="Q37">
            <v>0.04</v>
          </cell>
          <cell r="R37">
            <v>19.628354332980667</v>
          </cell>
          <cell r="S37">
            <v>0</v>
          </cell>
          <cell r="T37">
            <v>117662.64493032008</v>
          </cell>
          <cell r="U37">
            <v>2.31</v>
          </cell>
          <cell r="V37">
            <v>1</v>
          </cell>
          <cell r="W37">
            <v>2.31</v>
          </cell>
        </row>
        <row r="38">
          <cell r="B38" t="str">
            <v>B07</v>
          </cell>
          <cell r="C38" t="str">
            <v>Bệnh mụn cóc do virus</v>
          </cell>
          <cell r="F38">
            <v>4</v>
          </cell>
          <cell r="G38">
            <v>27500</v>
          </cell>
          <cell r="H38">
            <v>0.11</v>
          </cell>
          <cell r="I38">
            <v>0</v>
          </cell>
          <cell r="J38">
            <v>0</v>
          </cell>
          <cell r="K38">
            <v>0</v>
          </cell>
          <cell r="L38">
            <v>3.7522362219871117</v>
          </cell>
          <cell r="M38">
            <v>27500</v>
          </cell>
          <cell r="N38">
            <v>0.1</v>
          </cell>
          <cell r="O38">
            <v>-0.24776377801288829</v>
          </cell>
          <cell r="P38">
            <v>0</v>
          </cell>
          <cell r="Q38">
            <v>-0.01</v>
          </cell>
          <cell r="R38">
            <v>3.7522362219871117</v>
          </cell>
          <cell r="S38">
            <v>0</v>
          </cell>
          <cell r="T38">
            <v>27500</v>
          </cell>
          <cell r="U38">
            <v>0.1</v>
          </cell>
          <cell r="V38">
            <v>1</v>
          </cell>
          <cell r="W38">
            <v>0.1</v>
          </cell>
        </row>
        <row r="39">
          <cell r="B39" t="str">
            <v>B08</v>
          </cell>
          <cell r="C39" t="str">
            <v>Nhiễm virus khác, có biểu hiện tổn thương tại da và niêm mạc, chưa phân loại</v>
          </cell>
          <cell r="F39">
            <v>2</v>
          </cell>
          <cell r="G39">
            <v>27500</v>
          </cell>
          <cell r="H39">
            <v>0.06</v>
          </cell>
          <cell r="I39">
            <v>0</v>
          </cell>
          <cell r="J39">
            <v>0</v>
          </cell>
          <cell r="K39">
            <v>0</v>
          </cell>
          <cell r="L39">
            <v>1.8761181109935559</v>
          </cell>
          <cell r="M39">
            <v>27500</v>
          </cell>
          <cell r="N39">
            <v>0.05</v>
          </cell>
          <cell r="O39">
            <v>-0.12388188900644415</v>
          </cell>
          <cell r="P39">
            <v>0</v>
          </cell>
          <cell r="Q39">
            <v>0</v>
          </cell>
          <cell r="R39">
            <v>1.8761181109935559</v>
          </cell>
          <cell r="S39">
            <v>0</v>
          </cell>
          <cell r="T39">
            <v>27500</v>
          </cell>
          <cell r="U39">
            <v>0.05</v>
          </cell>
          <cell r="V39">
            <v>1</v>
          </cell>
          <cell r="W39">
            <v>0.05</v>
          </cell>
        </row>
        <row r="40">
          <cell r="B40" t="str">
            <v>B16</v>
          </cell>
          <cell r="C40" t="str">
            <v>Viêm gan B cấp</v>
          </cell>
          <cell r="F40">
            <v>0</v>
          </cell>
          <cell r="G40">
            <v>0</v>
          </cell>
          <cell r="H40">
            <v>0</v>
          </cell>
          <cell r="I40">
            <v>1</v>
          </cell>
          <cell r="J40">
            <v>30100</v>
          </cell>
          <cell r="K40">
            <v>0.03</v>
          </cell>
          <cell r="L40">
            <v>0</v>
          </cell>
          <cell r="M40">
            <v>30100</v>
          </cell>
          <cell r="N40">
            <v>0</v>
          </cell>
          <cell r="O40">
            <v>0</v>
          </cell>
          <cell r="P40">
            <v>30100</v>
          </cell>
          <cell r="Q40">
            <v>0</v>
          </cell>
          <cell r="R40">
            <v>1</v>
          </cell>
          <cell r="S40">
            <v>0</v>
          </cell>
          <cell r="T40">
            <v>30100</v>
          </cell>
          <cell r="U40">
            <v>0.03</v>
          </cell>
          <cell r="V40">
            <v>1</v>
          </cell>
          <cell r="W40">
            <v>0.03</v>
          </cell>
        </row>
        <row r="41">
          <cell r="B41" t="str">
            <v>B17</v>
          </cell>
          <cell r="C41" t="str">
            <v>Viêm gan virus cấp khác</v>
          </cell>
          <cell r="F41">
            <v>1</v>
          </cell>
          <cell r="G41">
            <v>27500</v>
          </cell>
          <cell r="H41">
            <v>0.03</v>
          </cell>
          <cell r="I41">
            <v>1</v>
          </cell>
          <cell r="J41">
            <v>30100</v>
          </cell>
          <cell r="K41">
            <v>0.03</v>
          </cell>
          <cell r="L41">
            <v>0.93805905549677793</v>
          </cell>
          <cell r="M41">
            <v>28800</v>
          </cell>
          <cell r="N41">
            <v>0.03</v>
          </cell>
          <cell r="O41">
            <v>-6.1940944503222073E-2</v>
          </cell>
          <cell r="P41">
            <v>1300</v>
          </cell>
          <cell r="Q41">
            <v>0</v>
          </cell>
          <cell r="R41">
            <v>1.9380590554967778</v>
          </cell>
          <cell r="S41">
            <v>0</v>
          </cell>
          <cell r="T41">
            <v>29470.77419354839</v>
          </cell>
          <cell r="U41">
            <v>0.06</v>
          </cell>
          <cell r="V41">
            <v>1</v>
          </cell>
          <cell r="W41">
            <v>0.06</v>
          </cell>
        </row>
        <row r="42">
          <cell r="B42" t="str">
            <v>B18</v>
          </cell>
          <cell r="C42" t="str">
            <v>Viêm gan virus mạn</v>
          </cell>
          <cell r="F42">
            <v>16</v>
          </cell>
          <cell r="G42">
            <v>27987.5</v>
          </cell>
          <cell r="H42">
            <v>0.45</v>
          </cell>
          <cell r="I42">
            <v>42</v>
          </cell>
          <cell r="J42">
            <v>30100</v>
          </cell>
          <cell r="K42">
            <v>1.26</v>
          </cell>
          <cell r="L42">
            <v>15.008944887948447</v>
          </cell>
          <cell r="M42">
            <v>29517.241379310344</v>
          </cell>
          <cell r="N42">
            <v>0.44</v>
          </cell>
          <cell r="O42">
            <v>-0.99105511205155317</v>
          </cell>
          <cell r="P42">
            <v>1529.7413793103442</v>
          </cell>
          <cell r="Q42">
            <v>0</v>
          </cell>
          <cell r="R42">
            <v>57.008944887948445</v>
          </cell>
          <cell r="S42">
            <v>0</v>
          </cell>
          <cell r="T42">
            <v>29946.575093819061</v>
          </cell>
          <cell r="U42">
            <v>1.71</v>
          </cell>
          <cell r="V42">
            <v>1</v>
          </cell>
          <cell r="W42">
            <v>1.71</v>
          </cell>
        </row>
        <row r="43">
          <cell r="B43" t="str">
            <v>B20</v>
          </cell>
          <cell r="C43" t="str">
            <v>Bệnh HIV dẫn đến bệnh nhiễm trùng và ký sinh trùng</v>
          </cell>
          <cell r="F43">
            <v>5</v>
          </cell>
          <cell r="G43">
            <v>29580</v>
          </cell>
          <cell r="H43">
            <v>0.15</v>
          </cell>
          <cell r="I43">
            <v>38</v>
          </cell>
          <cell r="J43">
            <v>30100</v>
          </cell>
          <cell r="K43">
            <v>1.1399999999999999</v>
          </cell>
          <cell r="L43">
            <v>4.69029527748389</v>
          </cell>
          <cell r="M43">
            <v>30039.534883720931</v>
          </cell>
          <cell r="N43">
            <v>0.14000000000000001</v>
          </cell>
          <cell r="O43">
            <v>-0.30970472251611003</v>
          </cell>
          <cell r="P43">
            <v>459.53488372093125</v>
          </cell>
          <cell r="Q43">
            <v>-0.01</v>
          </cell>
          <cell r="R43">
            <v>42.690295277483891</v>
          </cell>
          <cell r="S43">
            <v>0</v>
          </cell>
          <cell r="T43">
            <v>30093.356821556448</v>
          </cell>
          <cell r="U43">
            <v>1.28</v>
          </cell>
          <cell r="V43">
            <v>1</v>
          </cell>
          <cell r="W43">
            <v>1.28</v>
          </cell>
        </row>
        <row r="44">
          <cell r="B44" t="str">
            <v>B23</v>
          </cell>
          <cell r="C44" t="str">
            <v>Bệnh HIV dẫn đến bệnh lý khác</v>
          </cell>
          <cell r="F44">
            <v>1</v>
          </cell>
          <cell r="G44">
            <v>27500</v>
          </cell>
          <cell r="H44">
            <v>0.03</v>
          </cell>
          <cell r="I44">
            <v>0</v>
          </cell>
          <cell r="J44">
            <v>0</v>
          </cell>
          <cell r="K44">
            <v>0</v>
          </cell>
          <cell r="L44">
            <v>0.93805905549677793</v>
          </cell>
          <cell r="M44">
            <v>27500</v>
          </cell>
          <cell r="N44">
            <v>0.03</v>
          </cell>
          <cell r="O44">
            <v>-6.1940944503222073E-2</v>
          </cell>
          <cell r="P44">
            <v>0</v>
          </cell>
          <cell r="Q44">
            <v>0</v>
          </cell>
          <cell r="R44">
            <v>0.93805905549677793</v>
          </cell>
          <cell r="S44">
            <v>0</v>
          </cell>
          <cell r="T44">
            <v>27500</v>
          </cell>
          <cell r="U44">
            <v>0.03</v>
          </cell>
          <cell r="V44">
            <v>1</v>
          </cell>
          <cell r="W44">
            <v>0.03</v>
          </cell>
        </row>
        <row r="45">
          <cell r="B45" t="str">
            <v>B34</v>
          </cell>
          <cell r="C45" t="str">
            <v>Nhiễm virus ở vị trí không xác định</v>
          </cell>
          <cell r="F45">
            <v>1</v>
          </cell>
          <cell r="G45">
            <v>35810</v>
          </cell>
          <cell r="H45">
            <v>0.04</v>
          </cell>
          <cell r="I45">
            <v>0</v>
          </cell>
          <cell r="J45">
            <v>0</v>
          </cell>
          <cell r="K45">
            <v>0</v>
          </cell>
          <cell r="L45">
            <v>0.93805905549677793</v>
          </cell>
          <cell r="M45">
            <v>35810</v>
          </cell>
          <cell r="N45">
            <v>0.03</v>
          </cell>
          <cell r="O45">
            <v>-6.1940944503222073E-2</v>
          </cell>
          <cell r="P45">
            <v>0</v>
          </cell>
          <cell r="Q45">
            <v>0</v>
          </cell>
          <cell r="R45">
            <v>0.93805905549677793</v>
          </cell>
          <cell r="S45">
            <v>0</v>
          </cell>
          <cell r="T45">
            <v>35809.999999999993</v>
          </cell>
          <cell r="U45">
            <v>0.03</v>
          </cell>
          <cell r="V45">
            <v>1</v>
          </cell>
          <cell r="W45">
            <v>0.03</v>
          </cell>
        </row>
        <row r="46">
          <cell r="B46" t="str">
            <v>B35</v>
          </cell>
          <cell r="C46" t="str">
            <v>Nhiễm nấm da</v>
          </cell>
          <cell r="F46">
            <v>27</v>
          </cell>
          <cell r="G46">
            <v>78344.703703703708</v>
          </cell>
          <cell r="H46">
            <v>2.12</v>
          </cell>
          <cell r="I46">
            <v>8</v>
          </cell>
          <cell r="J46">
            <v>39171</v>
          </cell>
          <cell r="K46">
            <v>0.31</v>
          </cell>
          <cell r="L46">
            <v>25.327594498413003</v>
          </cell>
          <cell r="M46">
            <v>69390.71428571429</v>
          </cell>
          <cell r="N46">
            <v>1.76</v>
          </cell>
          <cell r="O46">
            <v>-1.6724055015869972</v>
          </cell>
          <cell r="P46">
            <v>-8953.9894179894181</v>
          </cell>
          <cell r="Q46">
            <v>-0.36</v>
          </cell>
          <cell r="R46">
            <v>33.327594498413006</v>
          </cell>
          <cell r="S46">
            <v>0</v>
          </cell>
          <cell r="T46">
            <v>62136.733975277348</v>
          </cell>
          <cell r="U46">
            <v>2.0699999999999998</v>
          </cell>
          <cell r="V46">
            <v>1</v>
          </cell>
          <cell r="W46">
            <v>2.0699999999999998</v>
          </cell>
        </row>
        <row r="47">
          <cell r="B47" t="str">
            <v>B36</v>
          </cell>
          <cell r="C47" t="str">
            <v>Nhiễm nấm nông khác</v>
          </cell>
          <cell r="F47">
            <v>2</v>
          </cell>
          <cell r="G47">
            <v>27500</v>
          </cell>
          <cell r="H47">
            <v>0.06</v>
          </cell>
          <cell r="I47">
            <v>0</v>
          </cell>
          <cell r="J47">
            <v>0</v>
          </cell>
          <cell r="K47">
            <v>0</v>
          </cell>
          <cell r="L47">
            <v>1.8761181109935559</v>
          </cell>
          <cell r="M47">
            <v>27500</v>
          </cell>
          <cell r="N47">
            <v>0.05</v>
          </cell>
          <cell r="O47">
            <v>-0.12388188900644415</v>
          </cell>
          <cell r="P47">
            <v>0</v>
          </cell>
          <cell r="Q47">
            <v>0</v>
          </cell>
          <cell r="R47">
            <v>1.8761181109935559</v>
          </cell>
          <cell r="S47">
            <v>0</v>
          </cell>
          <cell r="T47">
            <v>27500</v>
          </cell>
          <cell r="U47">
            <v>0.05</v>
          </cell>
          <cell r="V47">
            <v>1</v>
          </cell>
          <cell r="W47">
            <v>0.05</v>
          </cell>
        </row>
        <row r="48">
          <cell r="B48" t="str">
            <v>B37</v>
          </cell>
          <cell r="C48" t="str">
            <v>Nhiễm candida</v>
          </cell>
          <cell r="F48">
            <v>1</v>
          </cell>
          <cell r="G48">
            <v>51468</v>
          </cell>
          <cell r="H48">
            <v>0.05</v>
          </cell>
          <cell r="I48">
            <v>2</v>
          </cell>
          <cell r="J48">
            <v>59779.5</v>
          </cell>
          <cell r="K48">
            <v>0.12</v>
          </cell>
          <cell r="L48">
            <v>0.93805905549677793</v>
          </cell>
          <cell r="M48">
            <v>57009</v>
          </cell>
          <cell r="N48">
            <v>0.05</v>
          </cell>
          <cell r="O48">
            <v>-6.1940944503222073E-2</v>
          </cell>
          <cell r="P48">
            <v>5541</v>
          </cell>
          <cell r="Q48">
            <v>0</v>
          </cell>
          <cell r="R48">
            <v>2.9380590554967778</v>
          </cell>
          <cell r="S48">
            <v>0</v>
          </cell>
          <cell r="T48">
            <v>58894.938946541399</v>
          </cell>
          <cell r="U48">
            <v>0.17</v>
          </cell>
          <cell r="V48">
            <v>1</v>
          </cell>
          <cell r="W48">
            <v>0.17</v>
          </cell>
        </row>
        <row r="49">
          <cell r="B49" t="str">
            <v>B44</v>
          </cell>
          <cell r="C49" t="str">
            <v>Nhiễm aspergillus</v>
          </cell>
          <cell r="F49">
            <v>1</v>
          </cell>
          <cell r="G49">
            <v>27500</v>
          </cell>
          <cell r="H49">
            <v>0.03</v>
          </cell>
          <cell r="I49">
            <v>0</v>
          </cell>
          <cell r="J49">
            <v>0</v>
          </cell>
          <cell r="K49">
            <v>0</v>
          </cell>
          <cell r="L49">
            <v>0.93805905549677793</v>
          </cell>
          <cell r="M49">
            <v>27500</v>
          </cell>
          <cell r="N49">
            <v>0.03</v>
          </cell>
          <cell r="O49">
            <v>-6.1940944503222073E-2</v>
          </cell>
          <cell r="P49">
            <v>0</v>
          </cell>
          <cell r="Q49">
            <v>0</v>
          </cell>
          <cell r="R49">
            <v>0.93805905549677793</v>
          </cell>
          <cell r="S49">
            <v>0</v>
          </cell>
          <cell r="T49">
            <v>27500</v>
          </cell>
          <cell r="U49">
            <v>0.03</v>
          </cell>
          <cell r="V49">
            <v>1</v>
          </cell>
          <cell r="W49">
            <v>0.03</v>
          </cell>
        </row>
        <row r="50">
          <cell r="B50" t="str">
            <v>B47</v>
          </cell>
          <cell r="C50" t="str">
            <v>U nấm</v>
          </cell>
          <cell r="F50">
            <v>0</v>
          </cell>
          <cell r="G50">
            <v>0</v>
          </cell>
          <cell r="H50">
            <v>0</v>
          </cell>
          <cell r="I50">
            <v>1</v>
          </cell>
          <cell r="J50">
            <v>30100</v>
          </cell>
          <cell r="K50">
            <v>0.03</v>
          </cell>
          <cell r="L50">
            <v>0</v>
          </cell>
          <cell r="M50">
            <v>30100</v>
          </cell>
          <cell r="N50">
            <v>0</v>
          </cell>
          <cell r="O50">
            <v>0</v>
          </cell>
          <cell r="P50">
            <v>30100</v>
          </cell>
          <cell r="Q50">
            <v>0</v>
          </cell>
          <cell r="R50">
            <v>1</v>
          </cell>
          <cell r="S50">
            <v>0</v>
          </cell>
          <cell r="T50">
            <v>30100</v>
          </cell>
          <cell r="U50">
            <v>0.03</v>
          </cell>
          <cell r="V50">
            <v>1</v>
          </cell>
          <cell r="W50">
            <v>0.03</v>
          </cell>
        </row>
        <row r="51">
          <cell r="B51" t="str">
            <v>B65</v>
          </cell>
          <cell r="C51" t="str">
            <v>Bệnh sán máng [bilharziasis]</v>
          </cell>
          <cell r="F51">
            <v>0</v>
          </cell>
          <cell r="G51">
            <v>0</v>
          </cell>
          <cell r="H51">
            <v>0</v>
          </cell>
          <cell r="I51">
            <v>1</v>
          </cell>
          <cell r="J51">
            <v>30100</v>
          </cell>
          <cell r="K51">
            <v>0.03</v>
          </cell>
          <cell r="L51">
            <v>0</v>
          </cell>
          <cell r="M51">
            <v>30100</v>
          </cell>
          <cell r="N51">
            <v>0</v>
          </cell>
          <cell r="O51">
            <v>0</v>
          </cell>
          <cell r="P51">
            <v>30100</v>
          </cell>
          <cell r="Q51">
            <v>0</v>
          </cell>
          <cell r="R51">
            <v>1</v>
          </cell>
          <cell r="S51">
            <v>0</v>
          </cell>
          <cell r="T51">
            <v>30100</v>
          </cell>
          <cell r="U51">
            <v>0.03</v>
          </cell>
          <cell r="V51">
            <v>1</v>
          </cell>
          <cell r="W51">
            <v>0.03</v>
          </cell>
        </row>
        <row r="52">
          <cell r="B52" t="str">
            <v>B76</v>
          </cell>
          <cell r="C52" t="str">
            <v>Bệnh giun móc</v>
          </cell>
          <cell r="F52">
            <v>9</v>
          </cell>
          <cell r="G52">
            <v>29050</v>
          </cell>
          <cell r="H52">
            <v>0.26</v>
          </cell>
          <cell r="I52">
            <v>0</v>
          </cell>
          <cell r="J52">
            <v>0</v>
          </cell>
          <cell r="K52">
            <v>0</v>
          </cell>
          <cell r="L52">
            <v>8.4425314994710021</v>
          </cell>
          <cell r="M52">
            <v>29050</v>
          </cell>
          <cell r="N52">
            <v>0.25</v>
          </cell>
          <cell r="O52">
            <v>-0.55746850052899788</v>
          </cell>
          <cell r="P52">
            <v>0</v>
          </cell>
          <cell r="Q52">
            <v>-0.02</v>
          </cell>
          <cell r="R52">
            <v>8.4425314994710021</v>
          </cell>
          <cell r="S52">
            <v>0</v>
          </cell>
          <cell r="T52">
            <v>29050</v>
          </cell>
          <cell r="U52">
            <v>0.25</v>
          </cell>
          <cell r="V52">
            <v>1</v>
          </cell>
          <cell r="W52">
            <v>0.25</v>
          </cell>
        </row>
        <row r="53">
          <cell r="B53" t="str">
            <v>B78</v>
          </cell>
          <cell r="C53" t="str">
            <v>Bệnh giun lươn</v>
          </cell>
          <cell r="F53">
            <v>1</v>
          </cell>
          <cell r="G53">
            <v>27500</v>
          </cell>
          <cell r="H53">
            <v>0.03</v>
          </cell>
          <cell r="I53">
            <v>0</v>
          </cell>
          <cell r="J53">
            <v>0</v>
          </cell>
          <cell r="K53">
            <v>0</v>
          </cell>
          <cell r="L53">
            <v>0.93805905549677793</v>
          </cell>
          <cell r="M53">
            <v>27500</v>
          </cell>
          <cell r="N53">
            <v>0.03</v>
          </cell>
          <cell r="O53">
            <v>-6.1940944503222073E-2</v>
          </cell>
          <cell r="P53">
            <v>0</v>
          </cell>
          <cell r="Q53">
            <v>0</v>
          </cell>
          <cell r="R53">
            <v>0.93805905549677793</v>
          </cell>
          <cell r="S53">
            <v>0</v>
          </cell>
          <cell r="T53">
            <v>27500</v>
          </cell>
          <cell r="U53">
            <v>0.03</v>
          </cell>
          <cell r="V53">
            <v>1</v>
          </cell>
          <cell r="W53">
            <v>0.03</v>
          </cell>
        </row>
        <row r="54">
          <cell r="B54" t="str">
            <v>B80</v>
          </cell>
          <cell r="C54" t="str">
            <v>Bệnh giun kim</v>
          </cell>
          <cell r="F54">
            <v>1</v>
          </cell>
          <cell r="G54">
            <v>67559</v>
          </cell>
          <cell r="H54">
            <v>7.0000000000000007E-2</v>
          </cell>
          <cell r="I54">
            <v>1</v>
          </cell>
          <cell r="J54">
            <v>43549</v>
          </cell>
          <cell r="K54">
            <v>0.04</v>
          </cell>
          <cell r="L54">
            <v>0.93805905549677793</v>
          </cell>
          <cell r="M54">
            <v>55554</v>
          </cell>
          <cell r="N54">
            <v>0.05</v>
          </cell>
          <cell r="O54">
            <v>-6.1940944503222073E-2</v>
          </cell>
          <cell r="P54">
            <v>-12005</v>
          </cell>
          <cell r="Q54">
            <v>-0.02</v>
          </cell>
          <cell r="R54">
            <v>1.9380590554967778</v>
          </cell>
          <cell r="S54">
            <v>0</v>
          </cell>
          <cell r="T54">
            <v>49359.658312655083</v>
          </cell>
          <cell r="U54">
            <v>0.1</v>
          </cell>
          <cell r="V54">
            <v>1</v>
          </cell>
          <cell r="W54">
            <v>0.1</v>
          </cell>
        </row>
        <row r="55">
          <cell r="B55" t="str">
            <v>B81</v>
          </cell>
          <cell r="C55" t="str">
            <v>Nhiễm giun đường ruột khác, chưa phân loại</v>
          </cell>
          <cell r="F55">
            <v>0</v>
          </cell>
          <cell r="G55">
            <v>0</v>
          </cell>
          <cell r="H55">
            <v>0</v>
          </cell>
          <cell r="I55">
            <v>1</v>
          </cell>
          <cell r="J55">
            <v>92028</v>
          </cell>
          <cell r="K55">
            <v>0.09</v>
          </cell>
          <cell r="L55">
            <v>0</v>
          </cell>
          <cell r="M55">
            <v>92028</v>
          </cell>
          <cell r="N55">
            <v>0</v>
          </cell>
          <cell r="O55">
            <v>0</v>
          </cell>
          <cell r="P55">
            <v>92028</v>
          </cell>
          <cell r="Q55">
            <v>0</v>
          </cell>
          <cell r="R55">
            <v>1</v>
          </cell>
          <cell r="S55">
            <v>0</v>
          </cell>
          <cell r="T55">
            <v>92028</v>
          </cell>
          <cell r="U55">
            <v>0.09</v>
          </cell>
          <cell r="V55">
            <v>1</v>
          </cell>
          <cell r="W55">
            <v>0.09</v>
          </cell>
        </row>
        <row r="56">
          <cell r="B56" t="str">
            <v>B86</v>
          </cell>
          <cell r="C56" t="str">
            <v>Bệnh ngứa do ghẻ</v>
          </cell>
          <cell r="F56">
            <v>1</v>
          </cell>
          <cell r="G56">
            <v>27500</v>
          </cell>
          <cell r="H56">
            <v>0.03</v>
          </cell>
          <cell r="I56">
            <v>0</v>
          </cell>
          <cell r="J56">
            <v>0</v>
          </cell>
          <cell r="K56">
            <v>0</v>
          </cell>
          <cell r="L56">
            <v>0.93805905549677793</v>
          </cell>
          <cell r="M56">
            <v>27500</v>
          </cell>
          <cell r="N56">
            <v>0.03</v>
          </cell>
          <cell r="O56">
            <v>-6.1940944503222073E-2</v>
          </cell>
          <cell r="P56">
            <v>0</v>
          </cell>
          <cell r="Q56">
            <v>0</v>
          </cell>
          <cell r="R56">
            <v>0.93805905549677793</v>
          </cell>
          <cell r="S56">
            <v>0</v>
          </cell>
          <cell r="T56">
            <v>27500</v>
          </cell>
          <cell r="U56">
            <v>0.03</v>
          </cell>
          <cell r="V56">
            <v>1</v>
          </cell>
          <cell r="W56">
            <v>0.03</v>
          </cell>
        </row>
        <row r="57">
          <cell r="B57" t="str">
            <v>B88</v>
          </cell>
          <cell r="C57" t="str">
            <v>Nhiễm ký sinh trùng khác</v>
          </cell>
          <cell r="F57">
            <v>2</v>
          </cell>
          <cell r="G57">
            <v>27500</v>
          </cell>
          <cell r="H57">
            <v>0.06</v>
          </cell>
          <cell r="I57">
            <v>4</v>
          </cell>
          <cell r="J57">
            <v>30100</v>
          </cell>
          <cell r="K57">
            <v>0.12</v>
          </cell>
          <cell r="L57">
            <v>1.8761181109935559</v>
          </cell>
          <cell r="M57">
            <v>29233.333333333332</v>
          </cell>
          <cell r="N57">
            <v>0.05</v>
          </cell>
          <cell r="O57">
            <v>-0.12388188900644415</v>
          </cell>
          <cell r="P57">
            <v>1733.3333333333321</v>
          </cell>
          <cell r="Q57">
            <v>0</v>
          </cell>
          <cell r="R57">
            <v>5.8761181109935556</v>
          </cell>
          <cell r="S57">
            <v>0</v>
          </cell>
          <cell r="T57">
            <v>29823.29197629882</v>
          </cell>
          <cell r="U57">
            <v>0.18</v>
          </cell>
          <cell r="V57">
            <v>1</v>
          </cell>
          <cell r="W57">
            <v>0.18</v>
          </cell>
        </row>
        <row r="58">
          <cell r="B58" t="str">
            <v>B98</v>
          </cell>
          <cell r="C58" t="str">
            <v>Tác nhân nhiễm trùng xác định khác gây các bệnh đã được phân loại ở chương khác</v>
          </cell>
          <cell r="F58">
            <v>1</v>
          </cell>
          <cell r="G58">
            <v>27500</v>
          </cell>
          <cell r="H58">
            <v>0.03</v>
          </cell>
          <cell r="I58">
            <v>4</v>
          </cell>
          <cell r="J58">
            <v>30100</v>
          </cell>
          <cell r="K58">
            <v>0.12</v>
          </cell>
          <cell r="L58">
            <v>0.93805905549677793</v>
          </cell>
          <cell r="M58">
            <v>29580</v>
          </cell>
          <cell r="N58">
            <v>0.03</v>
          </cell>
          <cell r="O58">
            <v>-6.1940944503222073E-2</v>
          </cell>
          <cell r="P58">
            <v>2080</v>
          </cell>
          <cell r="Q58">
            <v>0</v>
          </cell>
          <cell r="R58">
            <v>4.9380590554967778</v>
          </cell>
          <cell r="S58">
            <v>0</v>
          </cell>
          <cell r="T58">
            <v>30001.21812975984</v>
          </cell>
          <cell r="U58">
            <v>0.15</v>
          </cell>
          <cell r="V58">
            <v>1</v>
          </cell>
          <cell r="W58">
            <v>0.15</v>
          </cell>
        </row>
        <row r="59">
          <cell r="B59" t="str">
            <v>B99</v>
          </cell>
          <cell r="C59" t="str">
            <v>Các bệnh nhiễm trùng khác và không xác định</v>
          </cell>
          <cell r="F59">
            <v>0</v>
          </cell>
          <cell r="G59">
            <v>0</v>
          </cell>
          <cell r="H59">
            <v>0</v>
          </cell>
          <cell r="I59">
            <v>1</v>
          </cell>
          <cell r="J59">
            <v>78113</v>
          </cell>
          <cell r="K59">
            <v>0.08</v>
          </cell>
          <cell r="L59">
            <v>0</v>
          </cell>
          <cell r="M59">
            <v>78113</v>
          </cell>
          <cell r="N59">
            <v>0</v>
          </cell>
          <cell r="O59">
            <v>0</v>
          </cell>
          <cell r="P59">
            <v>78113</v>
          </cell>
          <cell r="Q59">
            <v>0</v>
          </cell>
          <cell r="R59">
            <v>1</v>
          </cell>
          <cell r="S59">
            <v>0</v>
          </cell>
          <cell r="T59">
            <v>78113</v>
          </cell>
          <cell r="U59">
            <v>0.08</v>
          </cell>
          <cell r="V59">
            <v>1</v>
          </cell>
          <cell r="W59">
            <v>0.08</v>
          </cell>
        </row>
        <row r="60">
          <cell r="B60" t="str">
            <v>C07</v>
          </cell>
          <cell r="C60" t="str">
            <v>U ác tuyến mang tai</v>
          </cell>
          <cell r="F60">
            <v>0</v>
          </cell>
          <cell r="G60">
            <v>0</v>
          </cell>
          <cell r="H60">
            <v>0</v>
          </cell>
          <cell r="I60">
            <v>2</v>
          </cell>
          <cell r="J60">
            <v>30100</v>
          </cell>
          <cell r="K60">
            <v>0.06</v>
          </cell>
          <cell r="L60">
            <v>0</v>
          </cell>
          <cell r="M60">
            <v>30100</v>
          </cell>
          <cell r="N60">
            <v>0</v>
          </cell>
          <cell r="O60">
            <v>0</v>
          </cell>
          <cell r="P60">
            <v>30100</v>
          </cell>
          <cell r="Q60">
            <v>0</v>
          </cell>
          <cell r="R60">
            <v>2</v>
          </cell>
          <cell r="S60">
            <v>0</v>
          </cell>
          <cell r="T60">
            <v>30100</v>
          </cell>
          <cell r="U60">
            <v>0.06</v>
          </cell>
          <cell r="V60">
            <v>1</v>
          </cell>
          <cell r="W60">
            <v>0.06</v>
          </cell>
        </row>
        <row r="61">
          <cell r="B61" t="str">
            <v>C16</v>
          </cell>
          <cell r="C61" t="str">
            <v>U ác của dạ dày</v>
          </cell>
          <cell r="F61">
            <v>1</v>
          </cell>
          <cell r="G61">
            <v>27500</v>
          </cell>
          <cell r="H61">
            <v>0.03</v>
          </cell>
          <cell r="I61">
            <v>0</v>
          </cell>
          <cell r="J61">
            <v>0</v>
          </cell>
          <cell r="K61">
            <v>0</v>
          </cell>
          <cell r="L61">
            <v>0.93805905549677793</v>
          </cell>
          <cell r="M61">
            <v>27500</v>
          </cell>
          <cell r="N61">
            <v>0.03</v>
          </cell>
          <cell r="O61">
            <v>-6.1940944503222073E-2</v>
          </cell>
          <cell r="P61">
            <v>0</v>
          </cell>
          <cell r="Q61">
            <v>0</v>
          </cell>
          <cell r="R61">
            <v>0.93805905549677793</v>
          </cell>
          <cell r="S61">
            <v>0</v>
          </cell>
          <cell r="T61">
            <v>27500</v>
          </cell>
          <cell r="U61">
            <v>0.03</v>
          </cell>
          <cell r="V61">
            <v>1</v>
          </cell>
          <cell r="W61">
            <v>0.03</v>
          </cell>
        </row>
        <row r="62">
          <cell r="B62" t="str">
            <v>C18</v>
          </cell>
          <cell r="C62" t="str">
            <v>U ác đại tràng</v>
          </cell>
          <cell r="F62">
            <v>2</v>
          </cell>
          <cell r="G62">
            <v>27500</v>
          </cell>
          <cell r="H62">
            <v>0.06</v>
          </cell>
          <cell r="I62">
            <v>1</v>
          </cell>
          <cell r="J62">
            <v>30100</v>
          </cell>
          <cell r="K62">
            <v>0.03</v>
          </cell>
          <cell r="L62">
            <v>1.8761181109935559</v>
          </cell>
          <cell r="M62">
            <v>28366.666666666668</v>
          </cell>
          <cell r="N62">
            <v>0.05</v>
          </cell>
          <cell r="O62">
            <v>-0.12388188900644415</v>
          </cell>
          <cell r="P62">
            <v>866.66666666666788</v>
          </cell>
          <cell r="Q62">
            <v>0</v>
          </cell>
          <cell r="R62">
            <v>2.8761181109935556</v>
          </cell>
          <cell r="S62">
            <v>0</v>
          </cell>
          <cell r="T62">
            <v>28969.330836370937</v>
          </cell>
          <cell r="U62">
            <v>0.08</v>
          </cell>
          <cell r="V62">
            <v>1</v>
          </cell>
          <cell r="W62">
            <v>0.08</v>
          </cell>
        </row>
        <row r="63">
          <cell r="B63" t="str">
            <v>C20</v>
          </cell>
          <cell r="C63" t="str">
            <v>U ác trực tràng</v>
          </cell>
          <cell r="F63">
            <v>1</v>
          </cell>
          <cell r="G63">
            <v>27500</v>
          </cell>
          <cell r="H63">
            <v>0.03</v>
          </cell>
          <cell r="I63">
            <v>0</v>
          </cell>
          <cell r="J63">
            <v>0</v>
          </cell>
          <cell r="K63">
            <v>0</v>
          </cell>
          <cell r="L63">
            <v>0.93805905549677793</v>
          </cell>
          <cell r="M63">
            <v>27500</v>
          </cell>
          <cell r="N63">
            <v>0.03</v>
          </cell>
          <cell r="O63">
            <v>-6.1940944503222073E-2</v>
          </cell>
          <cell r="P63">
            <v>0</v>
          </cell>
          <cell r="Q63">
            <v>0</v>
          </cell>
          <cell r="R63">
            <v>0.93805905549677793</v>
          </cell>
          <cell r="S63">
            <v>0</v>
          </cell>
          <cell r="T63">
            <v>27500</v>
          </cell>
          <cell r="U63">
            <v>0.03</v>
          </cell>
          <cell r="V63">
            <v>1</v>
          </cell>
          <cell r="W63">
            <v>0.03</v>
          </cell>
        </row>
        <row r="64">
          <cell r="B64" t="str">
            <v>C32</v>
          </cell>
          <cell r="C64" t="str">
            <v>U ác thanh quản</v>
          </cell>
          <cell r="F64">
            <v>0</v>
          </cell>
          <cell r="G64">
            <v>0</v>
          </cell>
          <cell r="H64">
            <v>0</v>
          </cell>
          <cell r="I64">
            <v>1</v>
          </cell>
          <cell r="J64">
            <v>30100</v>
          </cell>
          <cell r="K64">
            <v>0.03</v>
          </cell>
          <cell r="L64">
            <v>0</v>
          </cell>
          <cell r="M64">
            <v>30100</v>
          </cell>
          <cell r="N64">
            <v>0</v>
          </cell>
          <cell r="O64">
            <v>0</v>
          </cell>
          <cell r="P64">
            <v>30100</v>
          </cell>
          <cell r="Q64">
            <v>0</v>
          </cell>
          <cell r="R64">
            <v>1</v>
          </cell>
          <cell r="S64">
            <v>0</v>
          </cell>
          <cell r="T64">
            <v>30100</v>
          </cell>
          <cell r="U64">
            <v>0.03</v>
          </cell>
          <cell r="V64">
            <v>1</v>
          </cell>
          <cell r="W64">
            <v>0.03</v>
          </cell>
        </row>
        <row r="65">
          <cell r="B65" t="str">
            <v>C34</v>
          </cell>
          <cell r="C65" t="str">
            <v>U ác của phế quản và phổi</v>
          </cell>
          <cell r="F65">
            <v>3</v>
          </cell>
          <cell r="G65">
            <v>28366.666666666668</v>
          </cell>
          <cell r="H65">
            <v>0.09</v>
          </cell>
          <cell r="I65">
            <v>0</v>
          </cell>
          <cell r="J65">
            <v>0</v>
          </cell>
          <cell r="K65">
            <v>0</v>
          </cell>
          <cell r="L65">
            <v>2.8141771664903339</v>
          </cell>
          <cell r="M65">
            <v>28366.666666666668</v>
          </cell>
          <cell r="N65">
            <v>0.08</v>
          </cell>
          <cell r="O65">
            <v>-0.18582283350966611</v>
          </cell>
          <cell r="P65">
            <v>0</v>
          </cell>
          <cell r="Q65">
            <v>-0.01</v>
          </cell>
          <cell r="R65">
            <v>2.8141771664903339</v>
          </cell>
          <cell r="S65">
            <v>0</v>
          </cell>
          <cell r="T65">
            <v>28366.666666666668</v>
          </cell>
          <cell r="U65">
            <v>0.08</v>
          </cell>
          <cell r="V65">
            <v>1</v>
          </cell>
          <cell r="W65">
            <v>0.08</v>
          </cell>
        </row>
        <row r="66">
          <cell r="B66" t="str">
            <v>C50</v>
          </cell>
          <cell r="C66" t="str">
            <v>U ác của vú</v>
          </cell>
          <cell r="F66">
            <v>0</v>
          </cell>
          <cell r="G66">
            <v>0</v>
          </cell>
          <cell r="H66">
            <v>0</v>
          </cell>
          <cell r="I66">
            <v>1</v>
          </cell>
          <cell r="J66">
            <v>30100</v>
          </cell>
          <cell r="K66">
            <v>0.03</v>
          </cell>
          <cell r="L66">
            <v>0</v>
          </cell>
          <cell r="M66">
            <v>30100</v>
          </cell>
          <cell r="N66">
            <v>0</v>
          </cell>
          <cell r="O66">
            <v>0</v>
          </cell>
          <cell r="P66">
            <v>30100</v>
          </cell>
          <cell r="Q66">
            <v>0</v>
          </cell>
          <cell r="R66">
            <v>1</v>
          </cell>
          <cell r="S66">
            <v>0</v>
          </cell>
          <cell r="T66">
            <v>30100</v>
          </cell>
          <cell r="U66">
            <v>0.03</v>
          </cell>
          <cell r="V66">
            <v>1</v>
          </cell>
          <cell r="W66">
            <v>0.03</v>
          </cell>
        </row>
        <row r="67">
          <cell r="B67" t="str">
            <v>C53</v>
          </cell>
          <cell r="C67" t="str">
            <v>U ác của cổ tử cung</v>
          </cell>
          <cell r="F67">
            <v>0</v>
          </cell>
          <cell r="G67">
            <v>0</v>
          </cell>
          <cell r="H67">
            <v>0</v>
          </cell>
          <cell r="I67">
            <v>1</v>
          </cell>
          <cell r="J67">
            <v>30100</v>
          </cell>
          <cell r="K67">
            <v>0.03</v>
          </cell>
          <cell r="L67">
            <v>0</v>
          </cell>
          <cell r="M67">
            <v>30100</v>
          </cell>
          <cell r="N67">
            <v>0</v>
          </cell>
          <cell r="O67">
            <v>0</v>
          </cell>
          <cell r="P67">
            <v>30100</v>
          </cell>
          <cell r="Q67">
            <v>0</v>
          </cell>
          <cell r="R67">
            <v>1</v>
          </cell>
          <cell r="S67">
            <v>0</v>
          </cell>
          <cell r="T67">
            <v>30100</v>
          </cell>
          <cell r="U67">
            <v>0.03</v>
          </cell>
          <cell r="V67">
            <v>1</v>
          </cell>
          <cell r="W67">
            <v>0.03</v>
          </cell>
        </row>
        <row r="68">
          <cell r="B68" t="str">
            <v>C54</v>
          </cell>
          <cell r="C68" t="str">
            <v>U ác của thân tử cung</v>
          </cell>
          <cell r="F68">
            <v>0</v>
          </cell>
          <cell r="G68">
            <v>0</v>
          </cell>
          <cell r="H68">
            <v>0</v>
          </cell>
          <cell r="I68">
            <v>1</v>
          </cell>
          <cell r="J68">
            <v>30100</v>
          </cell>
          <cell r="K68">
            <v>0.03</v>
          </cell>
          <cell r="L68">
            <v>0</v>
          </cell>
          <cell r="M68">
            <v>30100</v>
          </cell>
          <cell r="N68">
            <v>0</v>
          </cell>
          <cell r="O68">
            <v>0</v>
          </cell>
          <cell r="P68">
            <v>30100</v>
          </cell>
          <cell r="Q68">
            <v>0</v>
          </cell>
          <cell r="R68">
            <v>1</v>
          </cell>
          <cell r="S68">
            <v>0</v>
          </cell>
          <cell r="T68">
            <v>30100</v>
          </cell>
          <cell r="U68">
            <v>0.03</v>
          </cell>
          <cell r="V68">
            <v>1</v>
          </cell>
          <cell r="W68">
            <v>0.03</v>
          </cell>
        </row>
        <row r="69">
          <cell r="B69" t="str">
            <v>C56</v>
          </cell>
          <cell r="C69" t="str">
            <v>U ác buồng trứng</v>
          </cell>
          <cell r="F69">
            <v>1</v>
          </cell>
          <cell r="G69">
            <v>27500</v>
          </cell>
          <cell r="H69">
            <v>0.03</v>
          </cell>
          <cell r="I69">
            <v>1</v>
          </cell>
          <cell r="J69">
            <v>30100</v>
          </cell>
          <cell r="K69">
            <v>0.03</v>
          </cell>
          <cell r="L69">
            <v>0.93805905549677793</v>
          </cell>
          <cell r="M69">
            <v>28800</v>
          </cell>
          <cell r="N69">
            <v>0.03</v>
          </cell>
          <cell r="O69">
            <v>-6.1940944503222073E-2</v>
          </cell>
          <cell r="P69">
            <v>1300</v>
          </cell>
          <cell r="Q69">
            <v>0</v>
          </cell>
          <cell r="R69">
            <v>1.9380590554967778</v>
          </cell>
          <cell r="S69">
            <v>0</v>
          </cell>
          <cell r="T69">
            <v>29470.77419354839</v>
          </cell>
          <cell r="U69">
            <v>0.06</v>
          </cell>
          <cell r="V69">
            <v>1</v>
          </cell>
          <cell r="W69">
            <v>0.06</v>
          </cell>
        </row>
        <row r="70">
          <cell r="B70" t="str">
            <v>C60</v>
          </cell>
          <cell r="C70" t="str">
            <v>U ác của dương vật</v>
          </cell>
          <cell r="F70">
            <v>2</v>
          </cell>
          <cell r="G70">
            <v>27500</v>
          </cell>
          <cell r="H70">
            <v>0.06</v>
          </cell>
          <cell r="I70">
            <v>0</v>
          </cell>
          <cell r="J70">
            <v>0</v>
          </cell>
          <cell r="K70">
            <v>0</v>
          </cell>
          <cell r="L70">
            <v>1.8761181109935559</v>
          </cell>
          <cell r="M70">
            <v>27500</v>
          </cell>
          <cell r="N70">
            <v>0.05</v>
          </cell>
          <cell r="O70">
            <v>-0.12388188900644415</v>
          </cell>
          <cell r="P70">
            <v>0</v>
          </cell>
          <cell r="Q70">
            <v>0</v>
          </cell>
          <cell r="R70">
            <v>1.8761181109935559</v>
          </cell>
          <cell r="S70">
            <v>0</v>
          </cell>
          <cell r="T70">
            <v>27500</v>
          </cell>
          <cell r="U70">
            <v>0.05</v>
          </cell>
          <cell r="V70">
            <v>1</v>
          </cell>
          <cell r="W70">
            <v>0.05</v>
          </cell>
        </row>
        <row r="71">
          <cell r="B71" t="str">
            <v>C62</v>
          </cell>
          <cell r="C71" t="str">
            <v>U ác của tinh hoàn</v>
          </cell>
          <cell r="F71">
            <v>0</v>
          </cell>
          <cell r="G71">
            <v>0</v>
          </cell>
          <cell r="H71">
            <v>0</v>
          </cell>
          <cell r="I71">
            <v>1</v>
          </cell>
          <cell r="J71">
            <v>30100</v>
          </cell>
          <cell r="K71">
            <v>0.03</v>
          </cell>
          <cell r="L71">
            <v>0</v>
          </cell>
          <cell r="M71">
            <v>30100</v>
          </cell>
          <cell r="N71">
            <v>0</v>
          </cell>
          <cell r="O71">
            <v>0</v>
          </cell>
          <cell r="P71">
            <v>30100</v>
          </cell>
          <cell r="Q71">
            <v>0</v>
          </cell>
          <cell r="R71">
            <v>1</v>
          </cell>
          <cell r="S71">
            <v>0</v>
          </cell>
          <cell r="T71">
            <v>30100</v>
          </cell>
          <cell r="U71">
            <v>0.03</v>
          </cell>
          <cell r="V71">
            <v>1</v>
          </cell>
          <cell r="W71">
            <v>0.03</v>
          </cell>
        </row>
        <row r="72">
          <cell r="B72" t="str">
            <v>C74</v>
          </cell>
          <cell r="C72" t="str">
            <v>U ác của tuyến thượng thận</v>
          </cell>
          <cell r="F72">
            <v>0</v>
          </cell>
          <cell r="G72">
            <v>0</v>
          </cell>
          <cell r="H72">
            <v>0</v>
          </cell>
          <cell r="I72">
            <v>1</v>
          </cell>
          <cell r="J72">
            <v>30100</v>
          </cell>
          <cell r="K72">
            <v>0.03</v>
          </cell>
          <cell r="L72">
            <v>0</v>
          </cell>
          <cell r="M72">
            <v>30100</v>
          </cell>
          <cell r="N72">
            <v>0</v>
          </cell>
          <cell r="O72">
            <v>0</v>
          </cell>
          <cell r="P72">
            <v>30100</v>
          </cell>
          <cell r="Q72">
            <v>0</v>
          </cell>
          <cell r="R72">
            <v>1</v>
          </cell>
          <cell r="S72">
            <v>0</v>
          </cell>
          <cell r="T72">
            <v>30100</v>
          </cell>
          <cell r="U72">
            <v>0.03</v>
          </cell>
          <cell r="V72">
            <v>1</v>
          </cell>
          <cell r="W72">
            <v>0.03</v>
          </cell>
        </row>
        <row r="73">
          <cell r="B73" t="str">
            <v>C82</v>
          </cell>
          <cell r="C73" t="str">
            <v>U lympho dạng nang</v>
          </cell>
          <cell r="F73">
            <v>1</v>
          </cell>
          <cell r="G73">
            <v>27500</v>
          </cell>
          <cell r="H73">
            <v>0.03</v>
          </cell>
          <cell r="I73">
            <v>1</v>
          </cell>
          <cell r="J73">
            <v>30100</v>
          </cell>
          <cell r="K73">
            <v>0.03</v>
          </cell>
          <cell r="L73">
            <v>0.93805905549677793</v>
          </cell>
          <cell r="M73">
            <v>28800</v>
          </cell>
          <cell r="N73">
            <v>0.03</v>
          </cell>
          <cell r="O73">
            <v>-6.1940944503222073E-2</v>
          </cell>
          <cell r="P73">
            <v>1300</v>
          </cell>
          <cell r="Q73">
            <v>0</v>
          </cell>
          <cell r="R73">
            <v>1.9380590554967778</v>
          </cell>
          <cell r="S73">
            <v>0</v>
          </cell>
          <cell r="T73">
            <v>29470.77419354839</v>
          </cell>
          <cell r="U73">
            <v>0.06</v>
          </cell>
          <cell r="V73">
            <v>1</v>
          </cell>
          <cell r="W73">
            <v>0.06</v>
          </cell>
        </row>
        <row r="74">
          <cell r="B74" t="str">
            <v>C84</v>
          </cell>
          <cell r="C74" t="str">
            <v>Các loại U lympho tế bào T/NK trưởng thành</v>
          </cell>
          <cell r="F74">
            <v>0</v>
          </cell>
          <cell r="G74">
            <v>0</v>
          </cell>
          <cell r="H74">
            <v>0</v>
          </cell>
          <cell r="I74">
            <v>2</v>
          </cell>
          <cell r="J74">
            <v>30100</v>
          </cell>
          <cell r="K74">
            <v>0.06</v>
          </cell>
          <cell r="L74">
            <v>0</v>
          </cell>
          <cell r="M74">
            <v>30100</v>
          </cell>
          <cell r="N74">
            <v>0</v>
          </cell>
          <cell r="O74">
            <v>0</v>
          </cell>
          <cell r="P74">
            <v>30100</v>
          </cell>
          <cell r="Q74">
            <v>0</v>
          </cell>
          <cell r="R74">
            <v>2</v>
          </cell>
          <cell r="S74">
            <v>0</v>
          </cell>
          <cell r="T74">
            <v>30100</v>
          </cell>
          <cell r="U74">
            <v>0.06</v>
          </cell>
          <cell r="V74">
            <v>1</v>
          </cell>
          <cell r="W74">
            <v>0.06</v>
          </cell>
        </row>
        <row r="75">
          <cell r="B75" t="str">
            <v>D01</v>
          </cell>
          <cell r="C75" t="str">
            <v>Ung thư biểu mô tại chỗ của cơ quan tiêu hóa khác và không xác định</v>
          </cell>
          <cell r="F75">
            <v>0</v>
          </cell>
          <cell r="G75">
            <v>0</v>
          </cell>
          <cell r="H75">
            <v>0</v>
          </cell>
          <cell r="I75">
            <v>1</v>
          </cell>
          <cell r="J75">
            <v>30100</v>
          </cell>
          <cell r="K75">
            <v>0.03</v>
          </cell>
          <cell r="L75">
            <v>0</v>
          </cell>
          <cell r="M75">
            <v>30100</v>
          </cell>
          <cell r="N75">
            <v>0</v>
          </cell>
          <cell r="O75">
            <v>0</v>
          </cell>
          <cell r="P75">
            <v>30100</v>
          </cell>
          <cell r="Q75">
            <v>0</v>
          </cell>
          <cell r="R75">
            <v>1</v>
          </cell>
          <cell r="S75">
            <v>0</v>
          </cell>
          <cell r="T75">
            <v>30100</v>
          </cell>
          <cell r="U75">
            <v>0.03</v>
          </cell>
          <cell r="V75">
            <v>1</v>
          </cell>
          <cell r="W75">
            <v>0.03</v>
          </cell>
        </row>
        <row r="76">
          <cell r="B76" t="str">
            <v>D10</v>
          </cell>
          <cell r="C76" t="str">
            <v>U lành của miệng và hầu</v>
          </cell>
          <cell r="F76">
            <v>2</v>
          </cell>
          <cell r="G76">
            <v>27500</v>
          </cell>
          <cell r="H76">
            <v>0.06</v>
          </cell>
          <cell r="I76">
            <v>1</v>
          </cell>
          <cell r="J76">
            <v>30100</v>
          </cell>
          <cell r="K76">
            <v>0.03</v>
          </cell>
          <cell r="L76">
            <v>1.8761181109935559</v>
          </cell>
          <cell r="M76">
            <v>28366.666666666668</v>
          </cell>
          <cell r="N76">
            <v>0.05</v>
          </cell>
          <cell r="O76">
            <v>-0.12388188900644415</v>
          </cell>
          <cell r="P76">
            <v>866.66666666666788</v>
          </cell>
          <cell r="Q76">
            <v>0</v>
          </cell>
          <cell r="R76">
            <v>2.8761181109935556</v>
          </cell>
          <cell r="S76">
            <v>0</v>
          </cell>
          <cell r="T76">
            <v>28969.330836370937</v>
          </cell>
          <cell r="U76">
            <v>0.08</v>
          </cell>
          <cell r="V76">
            <v>1</v>
          </cell>
          <cell r="W76">
            <v>0.08</v>
          </cell>
        </row>
        <row r="77">
          <cell r="B77" t="str">
            <v>D17</v>
          </cell>
          <cell r="C77" t="str">
            <v>U mỡ</v>
          </cell>
          <cell r="F77">
            <v>0</v>
          </cell>
          <cell r="G77">
            <v>0</v>
          </cell>
          <cell r="H77">
            <v>0</v>
          </cell>
          <cell r="I77">
            <v>4</v>
          </cell>
          <cell r="J77">
            <v>30100</v>
          </cell>
          <cell r="K77">
            <v>0.12</v>
          </cell>
          <cell r="L77">
            <v>0</v>
          </cell>
          <cell r="M77">
            <v>30100</v>
          </cell>
          <cell r="N77">
            <v>0</v>
          </cell>
          <cell r="O77">
            <v>0</v>
          </cell>
          <cell r="P77">
            <v>30100</v>
          </cell>
          <cell r="Q77">
            <v>0</v>
          </cell>
          <cell r="R77">
            <v>4</v>
          </cell>
          <cell r="S77">
            <v>0</v>
          </cell>
          <cell r="T77">
            <v>30100</v>
          </cell>
          <cell r="U77">
            <v>0.12</v>
          </cell>
          <cell r="V77">
            <v>1</v>
          </cell>
          <cell r="W77">
            <v>0.12</v>
          </cell>
        </row>
        <row r="78">
          <cell r="B78" t="str">
            <v>D21</v>
          </cell>
          <cell r="C78" t="str">
            <v>U lành khác của mô liên kết và mô mềm khác</v>
          </cell>
          <cell r="F78">
            <v>8</v>
          </cell>
          <cell r="G78">
            <v>28150</v>
          </cell>
          <cell r="H78">
            <v>0.23</v>
          </cell>
          <cell r="I78">
            <v>1</v>
          </cell>
          <cell r="J78">
            <v>30100</v>
          </cell>
          <cell r="K78">
            <v>0.03</v>
          </cell>
          <cell r="L78">
            <v>7.5044724439742234</v>
          </cell>
          <cell r="M78">
            <v>28366.666666666668</v>
          </cell>
          <cell r="N78">
            <v>0.21</v>
          </cell>
          <cell r="O78">
            <v>-0.49552755602577658</v>
          </cell>
          <cell r="P78">
            <v>216.66666666666788</v>
          </cell>
          <cell r="Q78">
            <v>-0.01</v>
          </cell>
          <cell r="R78">
            <v>8.5044724439742225</v>
          </cell>
          <cell r="S78">
            <v>0</v>
          </cell>
          <cell r="T78">
            <v>28570.480994333931</v>
          </cell>
          <cell r="U78">
            <v>0.24</v>
          </cell>
          <cell r="V78">
            <v>1</v>
          </cell>
          <cell r="W78">
            <v>0.24</v>
          </cell>
        </row>
        <row r="79">
          <cell r="B79" t="str">
            <v>D23</v>
          </cell>
          <cell r="C79" t="str">
            <v>U lành khác của da</v>
          </cell>
          <cell r="F79">
            <v>1</v>
          </cell>
          <cell r="G79">
            <v>23030</v>
          </cell>
          <cell r="H79">
            <v>0.02</v>
          </cell>
          <cell r="I79">
            <v>1</v>
          </cell>
          <cell r="J79">
            <v>30100</v>
          </cell>
          <cell r="K79">
            <v>0.03</v>
          </cell>
          <cell r="L79">
            <v>0.93805905549677793</v>
          </cell>
          <cell r="M79">
            <v>26565</v>
          </cell>
          <cell r="N79">
            <v>0.02</v>
          </cell>
          <cell r="O79">
            <v>-6.1940944503222073E-2</v>
          </cell>
          <cell r="P79">
            <v>3535</v>
          </cell>
          <cell r="Q79">
            <v>0</v>
          </cell>
          <cell r="R79">
            <v>1.9380590554967778</v>
          </cell>
          <cell r="S79">
            <v>0</v>
          </cell>
          <cell r="T79">
            <v>28388.989826302732</v>
          </cell>
          <cell r="U79">
            <v>0.06</v>
          </cell>
          <cell r="V79">
            <v>1</v>
          </cell>
          <cell r="W79">
            <v>0.06</v>
          </cell>
        </row>
        <row r="80">
          <cell r="B80" t="str">
            <v>D24</v>
          </cell>
          <cell r="C80" t="str">
            <v>U lành vú</v>
          </cell>
          <cell r="F80">
            <v>0</v>
          </cell>
          <cell r="G80">
            <v>0</v>
          </cell>
          <cell r="H80">
            <v>0</v>
          </cell>
          <cell r="I80">
            <v>1</v>
          </cell>
          <cell r="J80">
            <v>30100</v>
          </cell>
          <cell r="K80">
            <v>0.03</v>
          </cell>
          <cell r="L80">
            <v>0</v>
          </cell>
          <cell r="M80">
            <v>30100</v>
          </cell>
          <cell r="N80">
            <v>0</v>
          </cell>
          <cell r="O80">
            <v>0</v>
          </cell>
          <cell r="P80">
            <v>30100</v>
          </cell>
          <cell r="Q80">
            <v>0</v>
          </cell>
          <cell r="R80">
            <v>1</v>
          </cell>
          <cell r="S80">
            <v>0</v>
          </cell>
          <cell r="T80">
            <v>30100</v>
          </cell>
          <cell r="U80">
            <v>0.03</v>
          </cell>
          <cell r="V80">
            <v>1</v>
          </cell>
          <cell r="W80">
            <v>0.03</v>
          </cell>
        </row>
        <row r="81">
          <cell r="B81" t="str">
            <v>D25</v>
          </cell>
          <cell r="C81" t="str">
            <v>U cơ trơn tử cung</v>
          </cell>
          <cell r="F81">
            <v>6</v>
          </cell>
          <cell r="G81">
            <v>28366.666666666668</v>
          </cell>
          <cell r="H81">
            <v>0.17</v>
          </cell>
          <cell r="I81">
            <v>1</v>
          </cell>
          <cell r="J81">
            <v>30100</v>
          </cell>
          <cell r="K81">
            <v>0.03</v>
          </cell>
          <cell r="L81">
            <v>5.6283543329806678</v>
          </cell>
          <cell r="M81">
            <v>28614.285714285714</v>
          </cell>
          <cell r="N81">
            <v>0.16</v>
          </cell>
          <cell r="O81">
            <v>-0.37164566701933222</v>
          </cell>
          <cell r="P81">
            <v>247.61904761904589</v>
          </cell>
          <cell r="Q81">
            <v>-0.01</v>
          </cell>
          <cell r="R81">
            <v>6.6283543329806678</v>
          </cell>
          <cell r="S81">
            <v>0</v>
          </cell>
          <cell r="T81">
            <v>28838.43098641183</v>
          </cell>
          <cell r="U81">
            <v>0.19</v>
          </cell>
          <cell r="V81">
            <v>1</v>
          </cell>
          <cell r="W81">
            <v>0.19</v>
          </cell>
        </row>
        <row r="82">
          <cell r="B82" t="str">
            <v>D26</v>
          </cell>
          <cell r="C82" t="str">
            <v>U lành khác của tử cung</v>
          </cell>
          <cell r="F82">
            <v>1</v>
          </cell>
          <cell r="G82">
            <v>27500</v>
          </cell>
          <cell r="H82">
            <v>0.03</v>
          </cell>
          <cell r="I82">
            <v>0</v>
          </cell>
          <cell r="J82">
            <v>0</v>
          </cell>
          <cell r="K82">
            <v>0</v>
          </cell>
          <cell r="L82">
            <v>0.93805905549677793</v>
          </cell>
          <cell r="M82">
            <v>27500</v>
          </cell>
          <cell r="N82">
            <v>0.03</v>
          </cell>
          <cell r="O82">
            <v>-6.1940944503222073E-2</v>
          </cell>
          <cell r="P82">
            <v>0</v>
          </cell>
          <cell r="Q82">
            <v>0</v>
          </cell>
          <cell r="R82">
            <v>0.93805905549677793</v>
          </cell>
          <cell r="S82">
            <v>0</v>
          </cell>
          <cell r="T82">
            <v>27500</v>
          </cell>
          <cell r="U82">
            <v>0.03</v>
          </cell>
          <cell r="V82">
            <v>1</v>
          </cell>
          <cell r="W82">
            <v>0.03</v>
          </cell>
        </row>
        <row r="83">
          <cell r="B83" t="str">
            <v>D29</v>
          </cell>
          <cell r="C83" t="str">
            <v>U lành của cơ quan sinh dục nam</v>
          </cell>
          <cell r="F83">
            <v>20</v>
          </cell>
          <cell r="G83">
            <v>212430.22000000003</v>
          </cell>
          <cell r="H83">
            <v>4.25</v>
          </cell>
          <cell r="I83">
            <v>8</v>
          </cell>
          <cell r="J83">
            <v>206608.25</v>
          </cell>
          <cell r="K83">
            <v>1.65</v>
          </cell>
          <cell r="L83">
            <v>18.76118110993556</v>
          </cell>
          <cell r="M83">
            <v>210766.80000000002</v>
          </cell>
          <cell r="N83">
            <v>3.95</v>
          </cell>
          <cell r="O83">
            <v>-1.2388188900644401</v>
          </cell>
          <cell r="P83">
            <v>-1663.4200000000128</v>
          </cell>
          <cell r="Q83">
            <v>-0.28999999999999998</v>
          </cell>
          <cell r="R83">
            <v>26.76118110993556</v>
          </cell>
          <cell r="S83">
            <v>0</v>
          </cell>
          <cell r="T83">
            <v>209523.64111761239</v>
          </cell>
          <cell r="U83">
            <v>5.61</v>
          </cell>
          <cell r="V83">
            <v>1</v>
          </cell>
          <cell r="W83">
            <v>5.61</v>
          </cell>
        </row>
        <row r="84">
          <cell r="B84" t="str">
            <v>D29.1</v>
          </cell>
          <cell r="C84" t="str">
            <v>U lành của tuyến tiền liệt</v>
          </cell>
          <cell r="F84">
            <v>0</v>
          </cell>
          <cell r="G84">
            <v>0</v>
          </cell>
          <cell r="H84">
            <v>0</v>
          </cell>
          <cell r="I84">
            <v>86</v>
          </cell>
          <cell r="J84">
            <v>344600</v>
          </cell>
          <cell r="K84">
            <v>29.6356</v>
          </cell>
          <cell r="L84">
            <v>0</v>
          </cell>
          <cell r="M84">
            <v>344600</v>
          </cell>
          <cell r="N84">
            <v>0</v>
          </cell>
          <cell r="O84">
            <v>0</v>
          </cell>
          <cell r="P84">
            <v>344600</v>
          </cell>
          <cell r="Q84">
            <v>0</v>
          </cell>
          <cell r="R84">
            <v>86</v>
          </cell>
          <cell r="S84">
            <v>0</v>
          </cell>
          <cell r="T84">
            <v>344600</v>
          </cell>
          <cell r="U84">
            <v>29.6356</v>
          </cell>
          <cell r="V84">
            <v>1</v>
          </cell>
          <cell r="W84">
            <v>29.6356</v>
          </cell>
        </row>
        <row r="85">
          <cell r="B85" t="str">
            <v>D32</v>
          </cell>
          <cell r="C85" t="str">
            <v>U lành của màng não</v>
          </cell>
          <cell r="F85">
            <v>0</v>
          </cell>
          <cell r="G85">
            <v>0</v>
          </cell>
          <cell r="H85">
            <v>0</v>
          </cell>
          <cell r="I85">
            <v>1</v>
          </cell>
          <cell r="J85">
            <v>30100</v>
          </cell>
          <cell r="K85">
            <v>0.03</v>
          </cell>
          <cell r="L85">
            <v>0</v>
          </cell>
          <cell r="M85">
            <v>30100</v>
          </cell>
          <cell r="N85">
            <v>0</v>
          </cell>
          <cell r="O85">
            <v>0</v>
          </cell>
          <cell r="P85">
            <v>30100</v>
          </cell>
          <cell r="Q85">
            <v>0</v>
          </cell>
          <cell r="R85">
            <v>1</v>
          </cell>
          <cell r="S85">
            <v>0</v>
          </cell>
          <cell r="T85">
            <v>30100</v>
          </cell>
          <cell r="U85">
            <v>0.03</v>
          </cell>
          <cell r="V85">
            <v>1</v>
          </cell>
          <cell r="W85">
            <v>0.03</v>
          </cell>
        </row>
        <row r="86">
          <cell r="B86" t="str">
            <v>D33</v>
          </cell>
          <cell r="C86" t="str">
            <v>U lành của não và các phần khác của hệ thần kinh trung ương</v>
          </cell>
          <cell r="F86">
            <v>1</v>
          </cell>
          <cell r="G86">
            <v>30100</v>
          </cell>
          <cell r="H86">
            <v>0.03</v>
          </cell>
          <cell r="I86">
            <v>0</v>
          </cell>
          <cell r="J86">
            <v>0</v>
          </cell>
          <cell r="K86">
            <v>0</v>
          </cell>
          <cell r="L86">
            <v>0.93805905549677793</v>
          </cell>
          <cell r="M86">
            <v>30100</v>
          </cell>
          <cell r="N86">
            <v>0.03</v>
          </cell>
          <cell r="O86">
            <v>-6.1940944503222073E-2</v>
          </cell>
          <cell r="P86">
            <v>0</v>
          </cell>
          <cell r="Q86">
            <v>0</v>
          </cell>
          <cell r="R86">
            <v>0.93805905549677793</v>
          </cell>
          <cell r="S86">
            <v>0</v>
          </cell>
          <cell r="T86">
            <v>30100</v>
          </cell>
          <cell r="U86">
            <v>0.03</v>
          </cell>
          <cell r="V86">
            <v>1</v>
          </cell>
          <cell r="W86">
            <v>0.03</v>
          </cell>
        </row>
        <row r="87">
          <cell r="B87" t="str">
            <v>D35</v>
          </cell>
          <cell r="C87" t="str">
            <v>U lành của tuyến nội tiết khác và tuyến nội tiết không xác định</v>
          </cell>
          <cell r="F87">
            <v>0</v>
          </cell>
          <cell r="G87">
            <v>0</v>
          </cell>
          <cell r="H87">
            <v>0</v>
          </cell>
          <cell r="I87">
            <v>1</v>
          </cell>
          <cell r="J87">
            <v>30100</v>
          </cell>
          <cell r="K87">
            <v>0.03</v>
          </cell>
          <cell r="L87">
            <v>0</v>
          </cell>
          <cell r="M87">
            <v>30100</v>
          </cell>
          <cell r="N87">
            <v>0</v>
          </cell>
          <cell r="O87">
            <v>0</v>
          </cell>
          <cell r="P87">
            <v>30100</v>
          </cell>
          <cell r="Q87">
            <v>0</v>
          </cell>
          <cell r="R87">
            <v>1</v>
          </cell>
          <cell r="S87">
            <v>0</v>
          </cell>
          <cell r="T87">
            <v>30100</v>
          </cell>
          <cell r="U87">
            <v>0.03</v>
          </cell>
          <cell r="V87">
            <v>1</v>
          </cell>
          <cell r="W87">
            <v>0.03</v>
          </cell>
        </row>
        <row r="88">
          <cell r="B88" t="str">
            <v>D37</v>
          </cell>
          <cell r="C88" t="str">
            <v>U tân sinh không rõ hoặc không biết tính chất của khoang miệng và cơ quan tiêu hóa</v>
          </cell>
          <cell r="F88">
            <v>0</v>
          </cell>
          <cell r="G88">
            <v>0</v>
          </cell>
          <cell r="H88">
            <v>0</v>
          </cell>
          <cell r="I88">
            <v>1</v>
          </cell>
          <cell r="J88">
            <v>30100</v>
          </cell>
          <cell r="K88">
            <v>0.03</v>
          </cell>
          <cell r="L88">
            <v>0</v>
          </cell>
          <cell r="M88">
            <v>30100</v>
          </cell>
          <cell r="N88">
            <v>0</v>
          </cell>
          <cell r="O88">
            <v>0</v>
          </cell>
          <cell r="P88">
            <v>30100</v>
          </cell>
          <cell r="Q88">
            <v>0</v>
          </cell>
          <cell r="R88">
            <v>1</v>
          </cell>
          <cell r="S88">
            <v>0</v>
          </cell>
          <cell r="T88">
            <v>30100</v>
          </cell>
          <cell r="U88">
            <v>0.03</v>
          </cell>
          <cell r="V88">
            <v>1</v>
          </cell>
          <cell r="W88">
            <v>0.03</v>
          </cell>
        </row>
        <row r="89">
          <cell r="B89" t="str">
            <v>D38</v>
          </cell>
          <cell r="C89" t="str">
            <v>U tân sinh không rõ hoặc không biết tính chất của tai giữa, cơ quan hô hấp và cơ quan trong lồng ngực</v>
          </cell>
          <cell r="F89">
            <v>1</v>
          </cell>
          <cell r="G89">
            <v>27500</v>
          </cell>
          <cell r="H89">
            <v>0.03</v>
          </cell>
          <cell r="I89">
            <v>1</v>
          </cell>
          <cell r="J89">
            <v>30100</v>
          </cell>
          <cell r="K89">
            <v>0.03</v>
          </cell>
          <cell r="L89">
            <v>0.93805905549677793</v>
          </cell>
          <cell r="M89">
            <v>28800</v>
          </cell>
          <cell r="N89">
            <v>0.03</v>
          </cell>
          <cell r="O89">
            <v>-6.1940944503222073E-2</v>
          </cell>
          <cell r="P89">
            <v>1300</v>
          </cell>
          <cell r="Q89">
            <v>0</v>
          </cell>
          <cell r="R89">
            <v>1.9380590554967778</v>
          </cell>
          <cell r="S89">
            <v>0</v>
          </cell>
          <cell r="T89">
            <v>29470.77419354839</v>
          </cell>
          <cell r="U89">
            <v>0.06</v>
          </cell>
          <cell r="V89">
            <v>1</v>
          </cell>
          <cell r="W89">
            <v>0.06</v>
          </cell>
        </row>
        <row r="90">
          <cell r="B90" t="str">
            <v>D48</v>
          </cell>
          <cell r="C90" t="str">
            <v>U tân sinh không chắc chắn hoặc không biết tính chất có vị trí khác và không xác định</v>
          </cell>
          <cell r="F90">
            <v>0</v>
          </cell>
          <cell r="G90">
            <v>0</v>
          </cell>
          <cell r="H90">
            <v>0</v>
          </cell>
          <cell r="I90">
            <v>1</v>
          </cell>
          <cell r="J90">
            <v>30100</v>
          </cell>
          <cell r="K90">
            <v>0.03</v>
          </cell>
          <cell r="L90">
            <v>0</v>
          </cell>
          <cell r="M90">
            <v>30100</v>
          </cell>
          <cell r="N90">
            <v>0</v>
          </cell>
          <cell r="O90">
            <v>0</v>
          </cell>
          <cell r="P90">
            <v>30100</v>
          </cell>
          <cell r="Q90">
            <v>0</v>
          </cell>
          <cell r="R90">
            <v>1</v>
          </cell>
          <cell r="S90">
            <v>0</v>
          </cell>
          <cell r="T90">
            <v>30100</v>
          </cell>
          <cell r="U90">
            <v>0.03</v>
          </cell>
          <cell r="V90">
            <v>1</v>
          </cell>
          <cell r="W90">
            <v>0.03</v>
          </cell>
        </row>
        <row r="91">
          <cell r="B91" t="str">
            <v>D50</v>
          </cell>
          <cell r="C91" t="str">
            <v>Thiếu máu do thiếu sắt</v>
          </cell>
          <cell r="F91">
            <v>1</v>
          </cell>
          <cell r="G91">
            <v>164444</v>
          </cell>
          <cell r="H91">
            <v>0.16</v>
          </cell>
          <cell r="I91">
            <v>1</v>
          </cell>
          <cell r="J91">
            <v>102928</v>
          </cell>
          <cell r="K91">
            <v>0.1</v>
          </cell>
          <cell r="L91">
            <v>0.93805905549677793</v>
          </cell>
          <cell r="M91">
            <v>133686</v>
          </cell>
          <cell r="N91">
            <v>0.13</v>
          </cell>
          <cell r="O91">
            <v>-6.1940944503222073E-2</v>
          </cell>
          <cell r="P91">
            <v>-30758</v>
          </cell>
          <cell r="Q91">
            <v>-0.04</v>
          </cell>
          <cell r="R91">
            <v>1.9380590554967778</v>
          </cell>
          <cell r="S91">
            <v>0</v>
          </cell>
          <cell r="T91">
            <v>117815.48258064518</v>
          </cell>
          <cell r="U91">
            <v>0.23</v>
          </cell>
          <cell r="V91">
            <v>1</v>
          </cell>
          <cell r="W91">
            <v>0.23</v>
          </cell>
        </row>
        <row r="92">
          <cell r="B92" t="str">
            <v>D53</v>
          </cell>
          <cell r="C92" t="str">
            <v>Các thiếu máu dinh dưỡng khác</v>
          </cell>
          <cell r="F92">
            <v>1</v>
          </cell>
          <cell r="G92">
            <v>34521</v>
          </cell>
          <cell r="H92">
            <v>0.03</v>
          </cell>
          <cell r="I92">
            <v>0</v>
          </cell>
          <cell r="J92">
            <v>0</v>
          </cell>
          <cell r="K92">
            <v>0</v>
          </cell>
          <cell r="L92">
            <v>0.93805905549677793</v>
          </cell>
          <cell r="M92">
            <v>34521</v>
          </cell>
          <cell r="N92">
            <v>0.03</v>
          </cell>
          <cell r="O92">
            <v>-6.1940944503222073E-2</v>
          </cell>
          <cell r="P92">
            <v>0</v>
          </cell>
          <cell r="Q92">
            <v>0</v>
          </cell>
          <cell r="R92">
            <v>0.93805905549677793</v>
          </cell>
          <cell r="S92">
            <v>0</v>
          </cell>
          <cell r="T92">
            <v>34521</v>
          </cell>
          <cell r="U92">
            <v>0.03</v>
          </cell>
          <cell r="V92">
            <v>1</v>
          </cell>
          <cell r="W92">
            <v>0.03</v>
          </cell>
        </row>
        <row r="93">
          <cell r="B93" t="str">
            <v>D56</v>
          </cell>
          <cell r="C93" t="str">
            <v>Bệnh Thalassaemia</v>
          </cell>
          <cell r="F93">
            <v>0</v>
          </cell>
          <cell r="G93">
            <v>0</v>
          </cell>
          <cell r="H93">
            <v>0</v>
          </cell>
          <cell r="I93">
            <v>2</v>
          </cell>
          <cell r="J93">
            <v>30100</v>
          </cell>
          <cell r="K93">
            <v>0.06</v>
          </cell>
          <cell r="L93">
            <v>0</v>
          </cell>
          <cell r="M93">
            <v>30100</v>
          </cell>
          <cell r="N93">
            <v>0</v>
          </cell>
          <cell r="O93">
            <v>0</v>
          </cell>
          <cell r="P93">
            <v>30100</v>
          </cell>
          <cell r="Q93">
            <v>0</v>
          </cell>
          <cell r="R93">
            <v>2</v>
          </cell>
          <cell r="S93">
            <v>0</v>
          </cell>
          <cell r="T93">
            <v>30100</v>
          </cell>
          <cell r="U93">
            <v>0.06</v>
          </cell>
          <cell r="V93">
            <v>1</v>
          </cell>
          <cell r="W93">
            <v>0.06</v>
          </cell>
        </row>
        <row r="94">
          <cell r="B94" t="str">
            <v>D63</v>
          </cell>
          <cell r="C94" t="str">
            <v>Thiếu máu trong các bệnh mãn tính đã được phân loại ở phần khác</v>
          </cell>
          <cell r="F94">
            <v>0</v>
          </cell>
          <cell r="G94">
            <v>0</v>
          </cell>
          <cell r="H94">
            <v>0</v>
          </cell>
          <cell r="I94">
            <v>1</v>
          </cell>
          <cell r="J94">
            <v>30100</v>
          </cell>
          <cell r="K94">
            <v>0.03</v>
          </cell>
          <cell r="L94">
            <v>0</v>
          </cell>
          <cell r="M94">
            <v>30100</v>
          </cell>
          <cell r="N94">
            <v>0</v>
          </cell>
          <cell r="O94">
            <v>0</v>
          </cell>
          <cell r="P94">
            <v>30100</v>
          </cell>
          <cell r="Q94">
            <v>0</v>
          </cell>
          <cell r="R94">
            <v>1</v>
          </cell>
          <cell r="S94">
            <v>0</v>
          </cell>
          <cell r="T94">
            <v>30100</v>
          </cell>
          <cell r="U94">
            <v>0.03</v>
          </cell>
          <cell r="V94">
            <v>1</v>
          </cell>
          <cell r="W94">
            <v>0.03</v>
          </cell>
        </row>
        <row r="95">
          <cell r="B95" t="str">
            <v>D69</v>
          </cell>
          <cell r="C95" t="str">
            <v>Ban xuất huyết và các tình trạng xuất huyết khác</v>
          </cell>
          <cell r="F95">
            <v>0</v>
          </cell>
          <cell r="G95">
            <v>0</v>
          </cell>
          <cell r="H95">
            <v>0</v>
          </cell>
          <cell r="I95">
            <v>3</v>
          </cell>
          <cell r="J95">
            <v>30100</v>
          </cell>
          <cell r="K95">
            <v>0.09</v>
          </cell>
          <cell r="L95">
            <v>0</v>
          </cell>
          <cell r="M95">
            <v>30100</v>
          </cell>
          <cell r="N95">
            <v>0</v>
          </cell>
          <cell r="O95">
            <v>0</v>
          </cell>
          <cell r="P95">
            <v>30100</v>
          </cell>
          <cell r="Q95">
            <v>0</v>
          </cell>
          <cell r="R95">
            <v>3</v>
          </cell>
          <cell r="S95">
            <v>0</v>
          </cell>
          <cell r="T95">
            <v>30100</v>
          </cell>
          <cell r="U95">
            <v>0.09</v>
          </cell>
          <cell r="V95">
            <v>1</v>
          </cell>
          <cell r="W95">
            <v>0.09</v>
          </cell>
        </row>
        <row r="96">
          <cell r="B96" t="str">
            <v>E04</v>
          </cell>
          <cell r="C96" t="str">
            <v>Bướu -không độc khác</v>
          </cell>
          <cell r="F96">
            <v>17</v>
          </cell>
          <cell r="G96">
            <v>28264.705882352941</v>
          </cell>
          <cell r="H96">
            <v>0.48</v>
          </cell>
          <cell r="I96">
            <v>10</v>
          </cell>
          <cell r="J96">
            <v>30100</v>
          </cell>
          <cell r="K96">
            <v>0.3</v>
          </cell>
          <cell r="L96">
            <v>15.947003943445225</v>
          </cell>
          <cell r="M96">
            <v>28944.444444444445</v>
          </cell>
          <cell r="N96">
            <v>0.46</v>
          </cell>
          <cell r="O96">
            <v>-1.0529960565547754</v>
          </cell>
          <cell r="P96">
            <v>679.73856209150472</v>
          </cell>
          <cell r="Q96">
            <v>-0.02</v>
          </cell>
          <cell r="R96">
            <v>25.947003943445225</v>
          </cell>
          <cell r="S96">
            <v>0</v>
          </cell>
          <cell r="T96">
            <v>29389.796654693549</v>
          </cell>
          <cell r="U96">
            <v>0.76</v>
          </cell>
          <cell r="V96">
            <v>1</v>
          </cell>
          <cell r="W96">
            <v>0.76</v>
          </cell>
        </row>
        <row r="97">
          <cell r="B97" t="str">
            <v>E05</v>
          </cell>
          <cell r="C97" t="str">
            <v>Nhiễm độc giáp (cường giáp)</v>
          </cell>
          <cell r="F97">
            <v>6</v>
          </cell>
          <cell r="G97">
            <v>27933.333333333332</v>
          </cell>
          <cell r="H97">
            <v>0.17</v>
          </cell>
          <cell r="I97">
            <v>9</v>
          </cell>
          <cell r="J97">
            <v>30100</v>
          </cell>
          <cell r="K97">
            <v>0.27</v>
          </cell>
          <cell r="L97">
            <v>5.6283543329806678</v>
          </cell>
          <cell r="M97">
            <v>29233.333333333332</v>
          </cell>
          <cell r="N97">
            <v>0.16</v>
          </cell>
          <cell r="O97">
            <v>-0.37164566701933222</v>
          </cell>
          <cell r="P97">
            <v>1300</v>
          </cell>
          <cell r="Q97">
            <v>0</v>
          </cell>
          <cell r="R97">
            <v>14.628354332980667</v>
          </cell>
          <cell r="S97">
            <v>0</v>
          </cell>
          <cell r="T97">
            <v>29766.544371461823</v>
          </cell>
          <cell r="U97">
            <v>0.44</v>
          </cell>
          <cell r="V97">
            <v>1</v>
          </cell>
          <cell r="W97">
            <v>0.44</v>
          </cell>
        </row>
        <row r="98">
          <cell r="B98" t="str">
            <v>E10</v>
          </cell>
          <cell r="C98" t="str">
            <v>Bệnh đái tháo đường phụ thuộc insuline</v>
          </cell>
          <cell r="F98">
            <v>5</v>
          </cell>
          <cell r="G98">
            <v>53937.599999999999</v>
          </cell>
          <cell r="H98">
            <v>0.27</v>
          </cell>
          <cell r="I98">
            <v>1</v>
          </cell>
          <cell r="J98">
            <v>30100</v>
          </cell>
          <cell r="K98">
            <v>0.03</v>
          </cell>
          <cell r="L98">
            <v>4.69029527748389</v>
          </cell>
          <cell r="M98">
            <v>49964.666666666664</v>
          </cell>
          <cell r="N98">
            <v>0.23</v>
          </cell>
          <cell r="O98">
            <v>-0.30970472251611003</v>
          </cell>
          <cell r="P98">
            <v>-3972.9333333333343</v>
          </cell>
          <cell r="Q98">
            <v>-0.04</v>
          </cell>
          <cell r="R98">
            <v>5.69029527748389</v>
          </cell>
          <cell r="S98">
            <v>0</v>
          </cell>
          <cell r="T98">
            <v>46473.693756127243</v>
          </cell>
          <cell r="U98">
            <v>0.26</v>
          </cell>
          <cell r="V98">
            <v>1</v>
          </cell>
          <cell r="W98">
            <v>0.26</v>
          </cell>
        </row>
        <row r="99">
          <cell r="B99" t="str">
            <v>E22</v>
          </cell>
          <cell r="C99" t="str">
            <v>Cường tuyến yên</v>
          </cell>
          <cell r="F99">
            <v>0</v>
          </cell>
          <cell r="G99">
            <v>0</v>
          </cell>
          <cell r="H99">
            <v>0</v>
          </cell>
          <cell r="I99">
            <v>1</v>
          </cell>
          <cell r="J99">
            <v>30100</v>
          </cell>
          <cell r="K99">
            <v>0.03</v>
          </cell>
          <cell r="L99">
            <v>0</v>
          </cell>
          <cell r="M99">
            <v>30100</v>
          </cell>
          <cell r="N99">
            <v>0</v>
          </cell>
          <cell r="O99">
            <v>0</v>
          </cell>
          <cell r="P99">
            <v>30100</v>
          </cell>
          <cell r="Q99">
            <v>0</v>
          </cell>
          <cell r="R99">
            <v>1</v>
          </cell>
          <cell r="S99">
            <v>0</v>
          </cell>
          <cell r="T99">
            <v>30100</v>
          </cell>
          <cell r="U99">
            <v>0.03</v>
          </cell>
          <cell r="V99">
            <v>1</v>
          </cell>
          <cell r="W99">
            <v>0.03</v>
          </cell>
        </row>
        <row r="100">
          <cell r="B100" t="str">
            <v>E24</v>
          </cell>
          <cell r="C100" t="str">
            <v>Hội chứng Cushing</v>
          </cell>
          <cell r="F100">
            <v>0</v>
          </cell>
          <cell r="G100">
            <v>0</v>
          </cell>
          <cell r="H100">
            <v>0</v>
          </cell>
          <cell r="I100">
            <v>1</v>
          </cell>
          <cell r="J100">
            <v>30100</v>
          </cell>
          <cell r="K100">
            <v>0.03</v>
          </cell>
          <cell r="L100">
            <v>0</v>
          </cell>
          <cell r="M100">
            <v>30100</v>
          </cell>
          <cell r="N100">
            <v>0</v>
          </cell>
          <cell r="O100">
            <v>0</v>
          </cell>
          <cell r="P100">
            <v>30100</v>
          </cell>
          <cell r="Q100">
            <v>0</v>
          </cell>
          <cell r="R100">
            <v>1</v>
          </cell>
          <cell r="S100">
            <v>0</v>
          </cell>
          <cell r="T100">
            <v>30100</v>
          </cell>
          <cell r="U100">
            <v>0.03</v>
          </cell>
          <cell r="V100">
            <v>1</v>
          </cell>
          <cell r="W100">
            <v>0.03</v>
          </cell>
        </row>
        <row r="101">
          <cell r="B101" t="str">
            <v>E50</v>
          </cell>
          <cell r="C101" t="str">
            <v>Thiếu vitamin A</v>
          </cell>
          <cell r="F101">
            <v>2</v>
          </cell>
          <cell r="G101">
            <v>234234</v>
          </cell>
          <cell r="H101">
            <v>0.47</v>
          </cell>
          <cell r="I101">
            <v>3</v>
          </cell>
          <cell r="J101">
            <v>86492.666666666672</v>
          </cell>
          <cell r="K101">
            <v>0.26</v>
          </cell>
          <cell r="L101">
            <v>1.8761181109935559</v>
          </cell>
          <cell r="M101">
            <v>145589.20000000001</v>
          </cell>
          <cell r="N101">
            <v>0.27</v>
          </cell>
          <cell r="O101">
            <v>-0.12388188900644415</v>
          </cell>
          <cell r="P101">
            <v>-88644.799999999988</v>
          </cell>
          <cell r="Q101">
            <v>-0.2</v>
          </cell>
          <cell r="R101">
            <v>4.8761181109935556</v>
          </cell>
          <cell r="S101">
            <v>0</v>
          </cell>
          <cell r="T101">
            <v>109230.44166715982</v>
          </cell>
          <cell r="U101">
            <v>0.53</v>
          </cell>
          <cell r="V101">
            <v>1</v>
          </cell>
          <cell r="W101">
            <v>0.53</v>
          </cell>
        </row>
        <row r="102">
          <cell r="B102" t="str">
            <v>E53</v>
          </cell>
          <cell r="C102" t="str">
            <v>Thiếu các vitamin nhóm B khác</v>
          </cell>
          <cell r="F102">
            <v>1</v>
          </cell>
          <cell r="G102">
            <v>36887</v>
          </cell>
          <cell r="H102">
            <v>0.04</v>
          </cell>
          <cell r="I102">
            <v>1</v>
          </cell>
          <cell r="J102">
            <v>35100</v>
          </cell>
          <cell r="K102">
            <v>0.04</v>
          </cell>
          <cell r="L102">
            <v>0.93805905549677793</v>
          </cell>
          <cell r="M102">
            <v>35993.5</v>
          </cell>
          <cell r="N102">
            <v>0.03</v>
          </cell>
          <cell r="O102">
            <v>-6.1940944503222073E-2</v>
          </cell>
          <cell r="P102">
            <v>-893.5</v>
          </cell>
          <cell r="Q102">
            <v>0</v>
          </cell>
          <cell r="R102">
            <v>1.9380590554967778</v>
          </cell>
          <cell r="S102">
            <v>0</v>
          </cell>
          <cell r="T102">
            <v>35532.471736972708</v>
          </cell>
          <cell r="U102">
            <v>7.0000000000000007E-2</v>
          </cell>
          <cell r="V102">
            <v>1</v>
          </cell>
          <cell r="W102">
            <v>7.0000000000000007E-2</v>
          </cell>
        </row>
        <row r="103">
          <cell r="B103" t="str">
            <v>E56</v>
          </cell>
          <cell r="C103" t="str">
            <v>Thiếu Vitamin khác</v>
          </cell>
          <cell r="F103">
            <v>3</v>
          </cell>
          <cell r="G103">
            <v>38994</v>
          </cell>
          <cell r="H103">
            <v>0.12</v>
          </cell>
          <cell r="I103">
            <v>0</v>
          </cell>
          <cell r="J103">
            <v>0</v>
          </cell>
          <cell r="K103">
            <v>0</v>
          </cell>
          <cell r="L103">
            <v>2.8141771664903339</v>
          </cell>
          <cell r="M103">
            <v>38994</v>
          </cell>
          <cell r="N103">
            <v>0.11</v>
          </cell>
          <cell r="O103">
            <v>-0.18582283350966611</v>
          </cell>
          <cell r="P103">
            <v>0</v>
          </cell>
          <cell r="Q103">
            <v>-0.01</v>
          </cell>
          <cell r="R103">
            <v>2.8141771664903339</v>
          </cell>
          <cell r="S103">
            <v>0</v>
          </cell>
          <cell r="T103">
            <v>38994</v>
          </cell>
          <cell r="U103">
            <v>0.11</v>
          </cell>
          <cell r="V103">
            <v>1</v>
          </cell>
          <cell r="W103">
            <v>0.11</v>
          </cell>
        </row>
        <row r="104">
          <cell r="B104" t="str">
            <v>E58</v>
          </cell>
          <cell r="C104" t="str">
            <v>Thiếu Calci do chế độ ăn</v>
          </cell>
          <cell r="F104">
            <v>5</v>
          </cell>
          <cell r="G104">
            <v>69066.2</v>
          </cell>
          <cell r="H104">
            <v>0.35</v>
          </cell>
          <cell r="I104">
            <v>3</v>
          </cell>
          <cell r="J104">
            <v>83936.666666666672</v>
          </cell>
          <cell r="K104">
            <v>0.25</v>
          </cell>
          <cell r="L104">
            <v>4.69029527748389</v>
          </cell>
          <cell r="M104">
            <v>74642.625</v>
          </cell>
          <cell r="N104">
            <v>0.35</v>
          </cell>
          <cell r="O104">
            <v>-0.30970472251611003</v>
          </cell>
          <cell r="P104">
            <v>5576.4250000000029</v>
          </cell>
          <cell r="Q104">
            <v>0</v>
          </cell>
          <cell r="R104">
            <v>7.69029527748389</v>
          </cell>
          <cell r="S104">
            <v>0</v>
          </cell>
          <cell r="T104">
            <v>78268.249763932661</v>
          </cell>
          <cell r="U104">
            <v>0.6</v>
          </cell>
          <cell r="V104">
            <v>1</v>
          </cell>
          <cell r="W104">
            <v>0.6</v>
          </cell>
        </row>
        <row r="105">
          <cell r="B105" t="str">
            <v>E60</v>
          </cell>
          <cell r="C105" t="str">
            <v>Thiếu kẽm do chế độ ăn</v>
          </cell>
          <cell r="F105">
            <v>2</v>
          </cell>
          <cell r="G105">
            <v>31511.5</v>
          </cell>
          <cell r="H105">
            <v>0.06</v>
          </cell>
          <cell r="I105">
            <v>0</v>
          </cell>
          <cell r="J105">
            <v>0</v>
          </cell>
          <cell r="K105">
            <v>0</v>
          </cell>
          <cell r="L105">
            <v>1.8761181109935559</v>
          </cell>
          <cell r="M105">
            <v>31511.5</v>
          </cell>
          <cell r="N105">
            <v>0.06</v>
          </cell>
          <cell r="O105">
            <v>-0.12388188900644415</v>
          </cell>
          <cell r="P105">
            <v>0</v>
          </cell>
          <cell r="Q105">
            <v>0</v>
          </cell>
          <cell r="R105">
            <v>1.8761181109935559</v>
          </cell>
          <cell r="S105">
            <v>0</v>
          </cell>
          <cell r="T105">
            <v>31511.5</v>
          </cell>
          <cell r="U105">
            <v>0.06</v>
          </cell>
          <cell r="V105">
            <v>1</v>
          </cell>
          <cell r="W105">
            <v>0.06</v>
          </cell>
        </row>
        <row r="106">
          <cell r="B106" t="str">
            <v>E61</v>
          </cell>
          <cell r="C106" t="str">
            <v>Thiếu các yếu tố dinh dưỡng khác</v>
          </cell>
          <cell r="F106">
            <v>6</v>
          </cell>
          <cell r="G106">
            <v>94039.5</v>
          </cell>
          <cell r="H106">
            <v>0.56000000000000005</v>
          </cell>
          <cell r="I106">
            <v>4</v>
          </cell>
          <cell r="J106">
            <v>164984.5</v>
          </cell>
          <cell r="K106">
            <v>0.66</v>
          </cell>
          <cell r="L106">
            <v>5.6283543329806678</v>
          </cell>
          <cell r="M106">
            <v>122417.5</v>
          </cell>
          <cell r="N106">
            <v>0.69</v>
          </cell>
          <cell r="O106">
            <v>-0.37164566701933222</v>
          </cell>
          <cell r="P106">
            <v>28378</v>
          </cell>
          <cell r="Q106">
            <v>0.12</v>
          </cell>
          <cell r="R106">
            <v>9.6283543329806669</v>
          </cell>
          <cell r="S106">
            <v>0</v>
          </cell>
          <cell r="T106">
            <v>140101.51889996606</v>
          </cell>
          <cell r="U106">
            <v>1.35</v>
          </cell>
          <cell r="V106">
            <v>1</v>
          </cell>
          <cell r="W106">
            <v>1.35</v>
          </cell>
        </row>
        <row r="107">
          <cell r="B107" t="str">
            <v>E75</v>
          </cell>
          <cell r="C107" t="str">
            <v>Rối loạn chuyển hóa sphingolipid và rối loạn tích luỹ lipid</v>
          </cell>
          <cell r="F107">
            <v>0</v>
          </cell>
          <cell r="G107">
            <v>0</v>
          </cell>
          <cell r="H107">
            <v>0</v>
          </cell>
          <cell r="I107">
            <v>1</v>
          </cell>
          <cell r="J107">
            <v>30100</v>
          </cell>
          <cell r="K107">
            <v>0.03</v>
          </cell>
          <cell r="L107">
            <v>0</v>
          </cell>
          <cell r="M107">
            <v>30100</v>
          </cell>
          <cell r="N107">
            <v>0</v>
          </cell>
          <cell r="O107">
            <v>0</v>
          </cell>
          <cell r="P107">
            <v>30100</v>
          </cell>
          <cell r="Q107">
            <v>0</v>
          </cell>
          <cell r="R107">
            <v>1</v>
          </cell>
          <cell r="S107">
            <v>0</v>
          </cell>
          <cell r="T107">
            <v>30100</v>
          </cell>
          <cell r="U107">
            <v>0.03</v>
          </cell>
          <cell r="V107">
            <v>1</v>
          </cell>
          <cell r="W107">
            <v>0.03</v>
          </cell>
        </row>
        <row r="108">
          <cell r="B108" t="str">
            <v>E78</v>
          </cell>
          <cell r="C108" t="str">
            <v>Rối loạn chuyển hóa lipoprotein và tình trạng tăng lipid máu khác</v>
          </cell>
          <cell r="F108">
            <v>33</v>
          </cell>
          <cell r="G108">
            <v>124560</v>
          </cell>
          <cell r="H108">
            <v>4.1100000000000003</v>
          </cell>
          <cell r="I108">
            <v>13</v>
          </cell>
          <cell r="J108">
            <v>142672.30769230769</v>
          </cell>
          <cell r="K108">
            <v>1.85</v>
          </cell>
          <cell r="L108">
            <v>30.95594883139367</v>
          </cell>
          <cell r="M108">
            <v>129678.69565217392</v>
          </cell>
          <cell r="N108">
            <v>4.01</v>
          </cell>
          <cell r="O108">
            <v>-2.0440511686063303</v>
          </cell>
          <cell r="P108">
            <v>5118.6956521739194</v>
          </cell>
          <cell r="Q108">
            <v>-0.1</v>
          </cell>
          <cell r="R108">
            <v>43.95594883139367</v>
          </cell>
          <cell r="S108">
            <v>0</v>
          </cell>
          <cell r="T108">
            <v>133521.56472934186</v>
          </cell>
          <cell r="U108">
            <v>5.87</v>
          </cell>
          <cell r="V108">
            <v>1</v>
          </cell>
          <cell r="W108">
            <v>5.87</v>
          </cell>
        </row>
        <row r="109">
          <cell r="B109" t="str">
            <v>E89</v>
          </cell>
          <cell r="C109" t="str">
            <v>Rối loạn nội tiết và chuyển hóa sau điều trị, chưa được phân loại ở phần khác</v>
          </cell>
          <cell r="F109">
            <v>0</v>
          </cell>
          <cell r="G109">
            <v>0</v>
          </cell>
          <cell r="H109">
            <v>0</v>
          </cell>
          <cell r="I109">
            <v>1</v>
          </cell>
          <cell r="J109">
            <v>30100</v>
          </cell>
          <cell r="K109">
            <v>0.03</v>
          </cell>
          <cell r="L109">
            <v>0</v>
          </cell>
          <cell r="M109">
            <v>30100</v>
          </cell>
          <cell r="N109">
            <v>0</v>
          </cell>
          <cell r="O109">
            <v>0</v>
          </cell>
          <cell r="P109">
            <v>30100</v>
          </cell>
          <cell r="Q109">
            <v>0</v>
          </cell>
          <cell r="R109">
            <v>1</v>
          </cell>
          <cell r="S109">
            <v>0</v>
          </cell>
          <cell r="T109">
            <v>30100</v>
          </cell>
          <cell r="U109">
            <v>0.03</v>
          </cell>
          <cell r="V109">
            <v>1</v>
          </cell>
          <cell r="W109">
            <v>0.03</v>
          </cell>
        </row>
        <row r="110">
          <cell r="B110" t="str">
            <v>F06</v>
          </cell>
          <cell r="C110" t="str">
            <v>Rối loạn tâm thần khác do tổn thương và rối loạn chức năng não và do bệnh cơ thể</v>
          </cell>
          <cell r="F110">
            <v>2</v>
          </cell>
          <cell r="G110">
            <v>27500</v>
          </cell>
          <cell r="H110">
            <v>0.06</v>
          </cell>
          <cell r="I110">
            <v>3</v>
          </cell>
          <cell r="J110">
            <v>30100</v>
          </cell>
          <cell r="K110">
            <v>0.09</v>
          </cell>
          <cell r="L110">
            <v>1.8761181109935559</v>
          </cell>
          <cell r="M110">
            <v>29060</v>
          </cell>
          <cell r="N110">
            <v>0.05</v>
          </cell>
          <cell r="O110">
            <v>-0.12388188900644415</v>
          </cell>
          <cell r="P110">
            <v>1560</v>
          </cell>
          <cell r="Q110">
            <v>0</v>
          </cell>
          <cell r="R110">
            <v>4.8761181109935556</v>
          </cell>
          <cell r="S110">
            <v>0</v>
          </cell>
          <cell r="T110">
            <v>29699.853245754188</v>
          </cell>
          <cell r="U110">
            <v>0.14000000000000001</v>
          </cell>
          <cell r="V110">
            <v>1</v>
          </cell>
          <cell r="W110">
            <v>0.14000000000000001</v>
          </cell>
        </row>
        <row r="111">
          <cell r="B111" t="str">
            <v>F07</v>
          </cell>
          <cell r="C111" t="str">
            <v>Các rối loạn nhân cách và hành vi do bệnh lý não, tổn thương não và rối loạn chức năng não</v>
          </cell>
          <cell r="F111">
            <v>2</v>
          </cell>
          <cell r="G111">
            <v>28800</v>
          </cell>
          <cell r="H111">
            <v>0.06</v>
          </cell>
          <cell r="I111">
            <v>0</v>
          </cell>
          <cell r="J111">
            <v>0</v>
          </cell>
          <cell r="K111">
            <v>0</v>
          </cell>
          <cell r="L111">
            <v>1.8761181109935559</v>
          </cell>
          <cell r="M111">
            <v>28800</v>
          </cell>
          <cell r="N111">
            <v>0.05</v>
          </cell>
          <cell r="O111">
            <v>-0.12388188900644415</v>
          </cell>
          <cell r="P111">
            <v>0</v>
          </cell>
          <cell r="Q111">
            <v>0</v>
          </cell>
          <cell r="R111">
            <v>1.8761181109935559</v>
          </cell>
          <cell r="S111">
            <v>0</v>
          </cell>
          <cell r="T111">
            <v>28800</v>
          </cell>
          <cell r="U111">
            <v>0.05</v>
          </cell>
          <cell r="V111">
            <v>1</v>
          </cell>
          <cell r="W111">
            <v>0.05</v>
          </cell>
        </row>
        <row r="112">
          <cell r="B112" t="str">
            <v>F10</v>
          </cell>
          <cell r="C112" t="str">
            <v>Rối loạn tâm thần và hành vi do sử dụng rượu</v>
          </cell>
          <cell r="F112">
            <v>1</v>
          </cell>
          <cell r="G112">
            <v>30100</v>
          </cell>
          <cell r="H112">
            <v>0.03</v>
          </cell>
          <cell r="I112">
            <v>1</v>
          </cell>
          <cell r="J112">
            <v>30100</v>
          </cell>
          <cell r="K112">
            <v>0.03</v>
          </cell>
          <cell r="L112">
            <v>0.93805905549677793</v>
          </cell>
          <cell r="M112">
            <v>30100</v>
          </cell>
          <cell r="N112">
            <v>0.03</v>
          </cell>
          <cell r="O112">
            <v>-6.1940944503222073E-2</v>
          </cell>
          <cell r="P112">
            <v>0</v>
          </cell>
          <cell r="Q112">
            <v>0</v>
          </cell>
          <cell r="R112">
            <v>1.9380590554967778</v>
          </cell>
          <cell r="S112">
            <v>0</v>
          </cell>
          <cell r="T112">
            <v>30100.000000000004</v>
          </cell>
          <cell r="U112">
            <v>0.06</v>
          </cell>
          <cell r="V112">
            <v>1</v>
          </cell>
          <cell r="W112">
            <v>0.06</v>
          </cell>
        </row>
        <row r="113">
          <cell r="B113" t="str">
            <v>F20</v>
          </cell>
          <cell r="C113" t="str">
            <v>Tâm thần phân liệt</v>
          </cell>
          <cell r="F113">
            <v>4</v>
          </cell>
          <cell r="G113">
            <v>28150</v>
          </cell>
          <cell r="H113">
            <v>0.11</v>
          </cell>
          <cell r="I113">
            <v>7</v>
          </cell>
          <cell r="J113">
            <v>30100</v>
          </cell>
          <cell r="K113">
            <v>0.21</v>
          </cell>
          <cell r="L113">
            <v>3.7522362219871117</v>
          </cell>
          <cell r="M113">
            <v>29390.909090909092</v>
          </cell>
          <cell r="N113">
            <v>0.11</v>
          </cell>
          <cell r="O113">
            <v>-0.24776377801288829</v>
          </cell>
          <cell r="P113">
            <v>1240.9090909090919</v>
          </cell>
          <cell r="Q113">
            <v>0</v>
          </cell>
          <cell r="R113">
            <v>10.752236221987111</v>
          </cell>
          <cell r="S113">
            <v>0</v>
          </cell>
          <cell r="T113">
            <v>29852.546675980586</v>
          </cell>
          <cell r="U113">
            <v>0.32</v>
          </cell>
          <cell r="V113">
            <v>1</v>
          </cell>
          <cell r="W113">
            <v>0.32</v>
          </cell>
        </row>
        <row r="114">
          <cell r="B114" t="str">
            <v>F21</v>
          </cell>
          <cell r="C114" t="str">
            <v>Rối loạn loại phân liệt</v>
          </cell>
          <cell r="F114">
            <v>0</v>
          </cell>
          <cell r="G114">
            <v>0</v>
          </cell>
          <cell r="H114">
            <v>0</v>
          </cell>
          <cell r="I114">
            <v>1</v>
          </cell>
          <cell r="J114">
            <v>30100</v>
          </cell>
          <cell r="K114">
            <v>0.03</v>
          </cell>
          <cell r="L114">
            <v>0</v>
          </cell>
          <cell r="M114">
            <v>30100</v>
          </cell>
          <cell r="N114">
            <v>0</v>
          </cell>
          <cell r="O114">
            <v>0</v>
          </cell>
          <cell r="P114">
            <v>30100</v>
          </cell>
          <cell r="Q114">
            <v>0</v>
          </cell>
          <cell r="R114">
            <v>1</v>
          </cell>
          <cell r="S114">
            <v>0</v>
          </cell>
          <cell r="T114">
            <v>30100</v>
          </cell>
          <cell r="U114">
            <v>0.03</v>
          </cell>
          <cell r="V114">
            <v>1</v>
          </cell>
          <cell r="W114">
            <v>0.03</v>
          </cell>
        </row>
        <row r="115">
          <cell r="B115" t="str">
            <v>F23</v>
          </cell>
          <cell r="C115" t="str">
            <v>Rối loạn loạn thần cấp và nhất thời</v>
          </cell>
          <cell r="F115">
            <v>1</v>
          </cell>
          <cell r="G115">
            <v>27500</v>
          </cell>
          <cell r="H115">
            <v>0.03</v>
          </cell>
          <cell r="I115">
            <v>1</v>
          </cell>
          <cell r="J115">
            <v>30100</v>
          </cell>
          <cell r="K115">
            <v>0.03</v>
          </cell>
          <cell r="L115">
            <v>0.93805905549677793</v>
          </cell>
          <cell r="M115">
            <v>28800</v>
          </cell>
          <cell r="N115">
            <v>0.03</v>
          </cell>
          <cell r="O115">
            <v>-6.1940944503222073E-2</v>
          </cell>
          <cell r="P115">
            <v>1300</v>
          </cell>
          <cell r="Q115">
            <v>0</v>
          </cell>
          <cell r="R115">
            <v>1.9380590554967778</v>
          </cell>
          <cell r="S115">
            <v>0</v>
          </cell>
          <cell r="T115">
            <v>29470.77419354839</v>
          </cell>
          <cell r="U115">
            <v>0.06</v>
          </cell>
          <cell r="V115">
            <v>1</v>
          </cell>
          <cell r="W115">
            <v>0.06</v>
          </cell>
        </row>
        <row r="116">
          <cell r="B116" t="str">
            <v>F31</v>
          </cell>
          <cell r="C116" t="str">
            <v>Rối loạn cảm xúc lưỡng cực</v>
          </cell>
          <cell r="F116">
            <v>0</v>
          </cell>
          <cell r="G116">
            <v>0</v>
          </cell>
          <cell r="H116">
            <v>0</v>
          </cell>
          <cell r="I116">
            <v>2</v>
          </cell>
          <cell r="J116">
            <v>30100</v>
          </cell>
          <cell r="K116">
            <v>0.06</v>
          </cell>
          <cell r="L116">
            <v>0</v>
          </cell>
          <cell r="M116">
            <v>30100</v>
          </cell>
          <cell r="N116">
            <v>0</v>
          </cell>
          <cell r="O116">
            <v>0</v>
          </cell>
          <cell r="P116">
            <v>30100</v>
          </cell>
          <cell r="Q116">
            <v>0</v>
          </cell>
          <cell r="R116">
            <v>2</v>
          </cell>
          <cell r="S116">
            <v>0</v>
          </cell>
          <cell r="T116">
            <v>30100</v>
          </cell>
          <cell r="U116">
            <v>0.06</v>
          </cell>
          <cell r="V116">
            <v>1</v>
          </cell>
          <cell r="W116">
            <v>0.06</v>
          </cell>
        </row>
        <row r="117">
          <cell r="B117" t="str">
            <v>F32</v>
          </cell>
          <cell r="C117" t="str">
            <v>Giai đoạn trầm cảm</v>
          </cell>
          <cell r="F117">
            <v>1</v>
          </cell>
          <cell r="G117">
            <v>27500</v>
          </cell>
          <cell r="H117">
            <v>0.03</v>
          </cell>
          <cell r="I117">
            <v>2</v>
          </cell>
          <cell r="J117">
            <v>30100</v>
          </cell>
          <cell r="K117">
            <v>0.06</v>
          </cell>
          <cell r="L117">
            <v>0.93805905549677793</v>
          </cell>
          <cell r="M117">
            <v>29233.333333333332</v>
          </cell>
          <cell r="N117">
            <v>0.03</v>
          </cell>
          <cell r="O117">
            <v>-6.1940944503222073E-2</v>
          </cell>
          <cell r="P117">
            <v>1733.3333333333321</v>
          </cell>
          <cell r="Q117">
            <v>0</v>
          </cell>
          <cell r="R117">
            <v>2.9380590554967778</v>
          </cell>
          <cell r="S117">
            <v>0</v>
          </cell>
          <cell r="T117">
            <v>29823.29197629882</v>
          </cell>
          <cell r="U117">
            <v>0.09</v>
          </cell>
          <cell r="V117">
            <v>1</v>
          </cell>
          <cell r="W117">
            <v>0.09</v>
          </cell>
        </row>
        <row r="118">
          <cell r="B118" t="str">
            <v>F41</v>
          </cell>
          <cell r="C118" t="str">
            <v>Các rối loạn lo âu khác</v>
          </cell>
          <cell r="F118">
            <v>8</v>
          </cell>
          <cell r="G118">
            <v>27462.5</v>
          </cell>
          <cell r="H118">
            <v>0.22</v>
          </cell>
          <cell r="I118">
            <v>24</v>
          </cell>
          <cell r="J118">
            <v>30100</v>
          </cell>
          <cell r="K118">
            <v>0.72</v>
          </cell>
          <cell r="L118">
            <v>7.5044724439742234</v>
          </cell>
          <cell r="M118">
            <v>29440.625</v>
          </cell>
          <cell r="N118">
            <v>0.22</v>
          </cell>
          <cell r="O118">
            <v>-0.49552755602577658</v>
          </cell>
          <cell r="P118">
            <v>1978.125</v>
          </cell>
          <cell r="Q118">
            <v>0</v>
          </cell>
          <cell r="R118">
            <v>31.504472443974223</v>
          </cell>
          <cell r="S118">
            <v>0</v>
          </cell>
          <cell r="T118">
            <v>29942.934633279601</v>
          </cell>
          <cell r="U118">
            <v>0.94</v>
          </cell>
          <cell r="V118">
            <v>1</v>
          </cell>
          <cell r="W118">
            <v>0.94</v>
          </cell>
        </row>
        <row r="119">
          <cell r="B119" t="str">
            <v>F48</v>
          </cell>
          <cell r="C119" t="str">
            <v>Các rối loạn tâm căn khác</v>
          </cell>
          <cell r="F119">
            <v>0</v>
          </cell>
          <cell r="G119">
            <v>0</v>
          </cell>
          <cell r="H119">
            <v>0</v>
          </cell>
          <cell r="I119">
            <v>4</v>
          </cell>
          <cell r="J119">
            <v>37115</v>
          </cell>
          <cell r="K119">
            <v>0.15</v>
          </cell>
          <cell r="L119">
            <v>0</v>
          </cell>
          <cell r="M119">
            <v>37115</v>
          </cell>
          <cell r="N119">
            <v>0</v>
          </cell>
          <cell r="O119">
            <v>0</v>
          </cell>
          <cell r="P119">
            <v>37115</v>
          </cell>
          <cell r="Q119">
            <v>0</v>
          </cell>
          <cell r="R119">
            <v>4</v>
          </cell>
          <cell r="S119">
            <v>0</v>
          </cell>
          <cell r="T119">
            <v>37115</v>
          </cell>
          <cell r="U119">
            <v>0.15</v>
          </cell>
          <cell r="V119">
            <v>1</v>
          </cell>
          <cell r="W119">
            <v>0.15</v>
          </cell>
        </row>
        <row r="120">
          <cell r="B120" t="str">
            <v>F51</v>
          </cell>
          <cell r="C120" t="str">
            <v>Rối loạn giấc ngủ không thực tổn</v>
          </cell>
          <cell r="F120">
            <v>2</v>
          </cell>
          <cell r="G120">
            <v>28800</v>
          </cell>
          <cell r="H120">
            <v>0.06</v>
          </cell>
          <cell r="I120">
            <v>4</v>
          </cell>
          <cell r="J120">
            <v>30100</v>
          </cell>
          <cell r="K120">
            <v>0.12</v>
          </cell>
          <cell r="L120">
            <v>1.8761181109935559</v>
          </cell>
          <cell r="M120">
            <v>29666.666666666668</v>
          </cell>
          <cell r="N120">
            <v>0.06</v>
          </cell>
          <cell r="O120">
            <v>-0.12388188900644415</v>
          </cell>
          <cell r="P120">
            <v>866.66666666666788</v>
          </cell>
          <cell r="Q120">
            <v>0</v>
          </cell>
          <cell r="R120">
            <v>5.8761181109935556</v>
          </cell>
          <cell r="S120">
            <v>0</v>
          </cell>
          <cell r="T120">
            <v>29961.645988149408</v>
          </cell>
          <cell r="U120">
            <v>0.18</v>
          </cell>
          <cell r="V120">
            <v>1</v>
          </cell>
          <cell r="W120">
            <v>0.18</v>
          </cell>
        </row>
        <row r="121">
          <cell r="B121" t="str">
            <v>F71</v>
          </cell>
          <cell r="C121" t="str">
            <v>Chậm phát triển tâm thần trung bình</v>
          </cell>
          <cell r="F121">
            <v>1</v>
          </cell>
          <cell r="G121">
            <v>30100</v>
          </cell>
          <cell r="H121">
            <v>0.03</v>
          </cell>
          <cell r="I121">
            <v>1</v>
          </cell>
          <cell r="J121">
            <v>30100</v>
          </cell>
          <cell r="K121">
            <v>0.03</v>
          </cell>
          <cell r="L121">
            <v>0.93805905549677793</v>
          </cell>
          <cell r="M121">
            <v>30100</v>
          </cell>
          <cell r="N121">
            <v>0.03</v>
          </cell>
          <cell r="O121">
            <v>-6.1940944503222073E-2</v>
          </cell>
          <cell r="P121">
            <v>0</v>
          </cell>
          <cell r="Q121">
            <v>0</v>
          </cell>
          <cell r="R121">
            <v>1.9380590554967778</v>
          </cell>
          <cell r="S121">
            <v>0</v>
          </cell>
          <cell r="T121">
            <v>30100.000000000004</v>
          </cell>
          <cell r="U121">
            <v>0.06</v>
          </cell>
          <cell r="V121">
            <v>1</v>
          </cell>
          <cell r="W121">
            <v>0.06</v>
          </cell>
        </row>
        <row r="122">
          <cell r="B122" t="str">
            <v>F99</v>
          </cell>
          <cell r="C122" t="str">
            <v>Rối loạn tâm thần không biệt định khác</v>
          </cell>
          <cell r="F122">
            <v>1</v>
          </cell>
          <cell r="G122">
            <v>30100</v>
          </cell>
          <cell r="H122">
            <v>0.03</v>
          </cell>
          <cell r="I122">
            <v>1</v>
          </cell>
          <cell r="J122">
            <v>30100</v>
          </cell>
          <cell r="K122">
            <v>0.03</v>
          </cell>
          <cell r="L122">
            <v>0.93805905549677793</v>
          </cell>
          <cell r="M122">
            <v>30100</v>
          </cell>
          <cell r="N122">
            <v>0.03</v>
          </cell>
          <cell r="O122">
            <v>-6.1940944503222073E-2</v>
          </cell>
          <cell r="P122">
            <v>0</v>
          </cell>
          <cell r="Q122">
            <v>0</v>
          </cell>
          <cell r="R122">
            <v>1.9380590554967778</v>
          </cell>
          <cell r="S122">
            <v>0</v>
          </cell>
          <cell r="T122">
            <v>30100.000000000004</v>
          </cell>
          <cell r="U122">
            <v>0.06</v>
          </cell>
          <cell r="V122">
            <v>1</v>
          </cell>
          <cell r="W122">
            <v>0.06</v>
          </cell>
        </row>
        <row r="123">
          <cell r="B123" t="str">
            <v>G20</v>
          </cell>
          <cell r="C123" t="str">
            <v>Bệnh Parkinson</v>
          </cell>
          <cell r="F123">
            <v>0</v>
          </cell>
          <cell r="G123">
            <v>0</v>
          </cell>
          <cell r="H123">
            <v>0</v>
          </cell>
          <cell r="I123">
            <v>6</v>
          </cell>
          <cell r="J123">
            <v>30100</v>
          </cell>
          <cell r="K123">
            <v>0.18</v>
          </cell>
          <cell r="L123">
            <v>0</v>
          </cell>
          <cell r="M123">
            <v>30100</v>
          </cell>
          <cell r="N123">
            <v>0</v>
          </cell>
          <cell r="O123">
            <v>0</v>
          </cell>
          <cell r="P123">
            <v>30100</v>
          </cell>
          <cell r="Q123">
            <v>0</v>
          </cell>
          <cell r="R123">
            <v>6</v>
          </cell>
          <cell r="S123">
            <v>0</v>
          </cell>
          <cell r="T123">
            <v>30100</v>
          </cell>
          <cell r="U123">
            <v>0.18</v>
          </cell>
          <cell r="V123">
            <v>1</v>
          </cell>
          <cell r="W123">
            <v>0.18</v>
          </cell>
        </row>
        <row r="124">
          <cell r="B124" t="str">
            <v>G25</v>
          </cell>
          <cell r="C124" t="str">
            <v>Hội chứng ngoại tháp và rối loạn vận động khác</v>
          </cell>
          <cell r="F124">
            <v>1</v>
          </cell>
          <cell r="G124">
            <v>27500</v>
          </cell>
          <cell r="H124">
            <v>0.03</v>
          </cell>
          <cell r="I124">
            <v>0</v>
          </cell>
          <cell r="J124">
            <v>0</v>
          </cell>
          <cell r="K124">
            <v>0</v>
          </cell>
          <cell r="L124">
            <v>0.93805905549677793</v>
          </cell>
          <cell r="M124">
            <v>27500</v>
          </cell>
          <cell r="N124">
            <v>0.03</v>
          </cell>
          <cell r="O124">
            <v>-6.1940944503222073E-2</v>
          </cell>
          <cell r="P124">
            <v>0</v>
          </cell>
          <cell r="Q124">
            <v>0</v>
          </cell>
          <cell r="R124">
            <v>0.93805905549677793</v>
          </cell>
          <cell r="S124">
            <v>0</v>
          </cell>
          <cell r="T124">
            <v>27500</v>
          </cell>
          <cell r="U124">
            <v>0.03</v>
          </cell>
          <cell r="V124">
            <v>1</v>
          </cell>
          <cell r="W124">
            <v>0.03</v>
          </cell>
        </row>
        <row r="125">
          <cell r="B125" t="str">
            <v>G40</v>
          </cell>
          <cell r="C125" t="str">
            <v>Động kinh</v>
          </cell>
          <cell r="F125">
            <v>3</v>
          </cell>
          <cell r="G125">
            <v>28366.666666666668</v>
          </cell>
          <cell r="H125">
            <v>0.09</v>
          </cell>
          <cell r="I125">
            <v>7</v>
          </cell>
          <cell r="J125">
            <v>30100</v>
          </cell>
          <cell r="K125">
            <v>0.21</v>
          </cell>
          <cell r="L125">
            <v>2.8141771664903339</v>
          </cell>
          <cell r="M125">
            <v>29580</v>
          </cell>
          <cell r="N125">
            <v>0.08</v>
          </cell>
          <cell r="O125">
            <v>-0.18582283350966611</v>
          </cell>
          <cell r="P125">
            <v>1213.3333333333321</v>
          </cell>
          <cell r="Q125">
            <v>0</v>
          </cell>
          <cell r="R125">
            <v>9.8141771664903334</v>
          </cell>
          <cell r="S125">
            <v>0</v>
          </cell>
          <cell r="T125">
            <v>29950.892020619769</v>
          </cell>
          <cell r="U125">
            <v>0.28999999999999998</v>
          </cell>
          <cell r="V125">
            <v>1</v>
          </cell>
          <cell r="W125">
            <v>0.28999999999999998</v>
          </cell>
        </row>
        <row r="126">
          <cell r="B126" t="str">
            <v>G43</v>
          </cell>
          <cell r="C126" t="str">
            <v>Migraine</v>
          </cell>
          <cell r="F126">
            <v>10</v>
          </cell>
          <cell r="G126">
            <v>63106.8</v>
          </cell>
          <cell r="H126">
            <v>0.63</v>
          </cell>
          <cell r="I126">
            <v>2</v>
          </cell>
          <cell r="J126">
            <v>121455</v>
          </cell>
          <cell r="K126">
            <v>0.24</v>
          </cell>
          <cell r="L126">
            <v>9.3805905549677799</v>
          </cell>
          <cell r="M126">
            <v>72831.5</v>
          </cell>
          <cell r="N126">
            <v>0.68</v>
          </cell>
          <cell r="O126">
            <v>-0.61940944503222006</v>
          </cell>
          <cell r="P126">
            <v>9724.6999999999971</v>
          </cell>
          <cell r="Q126">
            <v>0.05</v>
          </cell>
          <cell r="R126">
            <v>11.38059055496778</v>
          </cell>
          <cell r="S126">
            <v>0</v>
          </cell>
          <cell r="T126">
            <v>81376.487145464998</v>
          </cell>
          <cell r="U126">
            <v>0.93</v>
          </cell>
          <cell r="V126">
            <v>1</v>
          </cell>
          <cell r="W126">
            <v>0.93</v>
          </cell>
        </row>
        <row r="127">
          <cell r="B127" t="str">
            <v>G44</v>
          </cell>
          <cell r="C127" t="str">
            <v>Hội chứng đau đầu khác</v>
          </cell>
          <cell r="F127">
            <v>4</v>
          </cell>
          <cell r="G127">
            <v>60968.5</v>
          </cell>
          <cell r="H127">
            <v>0.24</v>
          </cell>
          <cell r="I127">
            <v>7</v>
          </cell>
          <cell r="J127">
            <v>30100</v>
          </cell>
          <cell r="K127">
            <v>0.21</v>
          </cell>
          <cell r="L127">
            <v>3.7522362219871117</v>
          </cell>
          <cell r="M127">
            <v>41324.909090909088</v>
          </cell>
          <cell r="N127">
            <v>0.16</v>
          </cell>
          <cell r="O127">
            <v>-0.24776377801288829</v>
          </cell>
          <cell r="P127">
            <v>-19643.590909090912</v>
          </cell>
          <cell r="Q127">
            <v>-0.09</v>
          </cell>
          <cell r="R127">
            <v>10.752236221987111</v>
          </cell>
          <cell r="S127">
            <v>0</v>
          </cell>
          <cell r="T127">
            <v>34017.186119227357</v>
          </cell>
          <cell r="U127">
            <v>0.37</v>
          </cell>
          <cell r="V127">
            <v>1</v>
          </cell>
          <cell r="W127">
            <v>0.37</v>
          </cell>
        </row>
        <row r="128">
          <cell r="B128" t="str">
            <v>G47</v>
          </cell>
          <cell r="C128" t="str">
            <v>Rối loạn giấc ngủ</v>
          </cell>
          <cell r="F128">
            <v>30</v>
          </cell>
          <cell r="G128">
            <v>46843.466666666667</v>
          </cell>
          <cell r="H128">
            <v>1.41</v>
          </cell>
          <cell r="I128">
            <v>12</v>
          </cell>
          <cell r="J128">
            <v>51205.083333333336</v>
          </cell>
          <cell r="K128">
            <v>0.61</v>
          </cell>
          <cell r="L128">
            <v>28.141771664903338</v>
          </cell>
          <cell r="M128">
            <v>48089.642857142855</v>
          </cell>
          <cell r="N128">
            <v>1.35</v>
          </cell>
          <cell r="O128">
            <v>-1.858228335096662</v>
          </cell>
          <cell r="P128">
            <v>1246.1761904761879</v>
          </cell>
          <cell r="Q128">
            <v>-0.05</v>
          </cell>
          <cell r="R128">
            <v>40.141771664903338</v>
          </cell>
          <cell r="S128">
            <v>0</v>
          </cell>
          <cell r="T128">
            <v>49020.974090511714</v>
          </cell>
          <cell r="U128">
            <v>1.97</v>
          </cell>
          <cell r="V128">
            <v>1</v>
          </cell>
          <cell r="W128">
            <v>1.97</v>
          </cell>
        </row>
        <row r="129">
          <cell r="B129" t="str">
            <v>G51</v>
          </cell>
          <cell r="C129" t="str">
            <v>Bệnh dây thần kinh mặt</v>
          </cell>
          <cell r="F129">
            <v>8</v>
          </cell>
          <cell r="G129">
            <v>28150</v>
          </cell>
          <cell r="H129">
            <v>0.23</v>
          </cell>
          <cell r="I129">
            <v>5</v>
          </cell>
          <cell r="J129">
            <v>30100</v>
          </cell>
          <cell r="K129">
            <v>0.15</v>
          </cell>
          <cell r="L129">
            <v>7.5044724439742234</v>
          </cell>
          <cell r="M129">
            <v>28900</v>
          </cell>
          <cell r="N129">
            <v>0.22</v>
          </cell>
          <cell r="O129">
            <v>-0.49552755602577658</v>
          </cell>
          <cell r="P129">
            <v>750</v>
          </cell>
          <cell r="Q129">
            <v>-0.01</v>
          </cell>
          <cell r="R129">
            <v>12.504472443974223</v>
          </cell>
          <cell r="S129">
            <v>0</v>
          </cell>
          <cell r="T129">
            <v>29379.828319577879</v>
          </cell>
          <cell r="U129">
            <v>0.37</v>
          </cell>
          <cell r="V129">
            <v>1</v>
          </cell>
          <cell r="W129">
            <v>0.37</v>
          </cell>
        </row>
        <row r="130">
          <cell r="B130" t="str">
            <v>G53</v>
          </cell>
          <cell r="C130" t="str">
            <v>Bệnh dây thần kinh sọ trong bệnh phân loại nơi khác</v>
          </cell>
          <cell r="F130">
            <v>3</v>
          </cell>
          <cell r="G130">
            <v>28366.666666666668</v>
          </cell>
          <cell r="H130">
            <v>0.09</v>
          </cell>
          <cell r="I130">
            <v>0</v>
          </cell>
          <cell r="J130">
            <v>0</v>
          </cell>
          <cell r="K130">
            <v>0</v>
          </cell>
          <cell r="L130">
            <v>2.8141771664903339</v>
          </cell>
          <cell r="M130">
            <v>28366.666666666668</v>
          </cell>
          <cell r="N130">
            <v>0.08</v>
          </cell>
          <cell r="O130">
            <v>-0.18582283350966611</v>
          </cell>
          <cell r="P130">
            <v>0</v>
          </cell>
          <cell r="Q130">
            <v>-0.01</v>
          </cell>
          <cell r="R130">
            <v>2.8141771664903339</v>
          </cell>
          <cell r="S130">
            <v>0</v>
          </cell>
          <cell r="T130">
            <v>28366.666666666668</v>
          </cell>
          <cell r="U130">
            <v>0.08</v>
          </cell>
          <cell r="V130">
            <v>1</v>
          </cell>
          <cell r="W130">
            <v>0.08</v>
          </cell>
        </row>
        <row r="131">
          <cell r="B131" t="str">
            <v>G54</v>
          </cell>
          <cell r="C131" t="str">
            <v>Bệnh rễ và đám rối thần kinh</v>
          </cell>
          <cell r="F131">
            <v>1</v>
          </cell>
          <cell r="G131">
            <v>27500</v>
          </cell>
          <cell r="H131">
            <v>0.03</v>
          </cell>
          <cell r="I131">
            <v>1</v>
          </cell>
          <cell r="J131">
            <v>30100</v>
          </cell>
          <cell r="K131">
            <v>0.03</v>
          </cell>
          <cell r="L131">
            <v>0.93805905549677793</v>
          </cell>
          <cell r="M131">
            <v>28800</v>
          </cell>
          <cell r="N131">
            <v>0.03</v>
          </cell>
          <cell r="O131">
            <v>-6.1940944503222073E-2</v>
          </cell>
          <cell r="P131">
            <v>1300</v>
          </cell>
          <cell r="Q131">
            <v>0</v>
          </cell>
          <cell r="R131">
            <v>1.9380590554967778</v>
          </cell>
          <cell r="S131">
            <v>0</v>
          </cell>
          <cell r="T131">
            <v>29470.77419354839</v>
          </cell>
          <cell r="U131">
            <v>0.06</v>
          </cell>
          <cell r="V131">
            <v>1</v>
          </cell>
          <cell r="W131">
            <v>0.06</v>
          </cell>
        </row>
        <row r="132">
          <cell r="B132" t="str">
            <v>G55</v>
          </cell>
          <cell r="C132" t="str">
            <v>Chèn ép rễ thần kinh và đám rối trong bệnh phân loại nơi khác</v>
          </cell>
          <cell r="F132">
            <v>1</v>
          </cell>
          <cell r="G132">
            <v>27500</v>
          </cell>
          <cell r="H132">
            <v>0.03</v>
          </cell>
          <cell r="I132">
            <v>0</v>
          </cell>
          <cell r="J132">
            <v>0</v>
          </cell>
          <cell r="K132">
            <v>0</v>
          </cell>
          <cell r="L132">
            <v>0.93805905549677793</v>
          </cell>
          <cell r="M132">
            <v>27500</v>
          </cell>
          <cell r="N132">
            <v>0.03</v>
          </cell>
          <cell r="O132">
            <v>-6.1940944503222073E-2</v>
          </cell>
          <cell r="P132">
            <v>0</v>
          </cell>
          <cell r="Q132">
            <v>0</v>
          </cell>
          <cell r="R132">
            <v>0.93805905549677793</v>
          </cell>
          <cell r="S132">
            <v>0</v>
          </cell>
          <cell r="T132">
            <v>27500</v>
          </cell>
          <cell r="U132">
            <v>0.03</v>
          </cell>
          <cell r="V132">
            <v>1</v>
          </cell>
          <cell r="W132">
            <v>0.03</v>
          </cell>
        </row>
        <row r="133">
          <cell r="B133" t="str">
            <v>G56</v>
          </cell>
          <cell r="C133" t="str">
            <v>Bệnh đơn dây thần kinh chi trên</v>
          </cell>
          <cell r="F133">
            <v>3</v>
          </cell>
          <cell r="G133">
            <v>28366.666666666668</v>
          </cell>
          <cell r="H133">
            <v>0.09</v>
          </cell>
          <cell r="I133">
            <v>4</v>
          </cell>
          <cell r="J133">
            <v>30100</v>
          </cell>
          <cell r="K133">
            <v>0.12</v>
          </cell>
          <cell r="L133">
            <v>2.8141771664903339</v>
          </cell>
          <cell r="M133">
            <v>29357.142857142859</v>
          </cell>
          <cell r="N133">
            <v>0.08</v>
          </cell>
          <cell r="O133">
            <v>-0.18582283350966611</v>
          </cell>
          <cell r="P133">
            <v>990.47619047619082</v>
          </cell>
          <cell r="Q133">
            <v>0</v>
          </cell>
          <cell r="R133">
            <v>6.8141771664903334</v>
          </cell>
          <cell r="S133">
            <v>0</v>
          </cell>
          <cell r="T133">
            <v>29793.208503636612</v>
          </cell>
          <cell r="U133">
            <v>0.2</v>
          </cell>
          <cell r="V133">
            <v>1</v>
          </cell>
          <cell r="W133">
            <v>0.2</v>
          </cell>
        </row>
        <row r="134">
          <cell r="B134" t="str">
            <v>G58</v>
          </cell>
          <cell r="C134" t="str">
            <v>Bệnh đơn dây thần kinh khác</v>
          </cell>
          <cell r="F134">
            <v>1</v>
          </cell>
          <cell r="G134">
            <v>87040</v>
          </cell>
          <cell r="H134">
            <v>0.09</v>
          </cell>
          <cell r="I134">
            <v>3</v>
          </cell>
          <cell r="J134">
            <v>103835.66666666667</v>
          </cell>
          <cell r="K134">
            <v>0.31</v>
          </cell>
          <cell r="L134">
            <v>0.93805905549677793</v>
          </cell>
          <cell r="M134">
            <v>99636.75</v>
          </cell>
          <cell r="N134">
            <v>0.09</v>
          </cell>
          <cell r="O134">
            <v>-6.1940944503222073E-2</v>
          </cell>
          <cell r="P134">
            <v>12596.75</v>
          </cell>
          <cell r="Q134">
            <v>0.01</v>
          </cell>
          <cell r="R134">
            <v>3.9380590554967778</v>
          </cell>
          <cell r="S134">
            <v>0</v>
          </cell>
          <cell r="T134">
            <v>102835.47044133452</v>
          </cell>
          <cell r="U134">
            <v>0.4</v>
          </cell>
          <cell r="V134">
            <v>1</v>
          </cell>
          <cell r="W134">
            <v>0.4</v>
          </cell>
        </row>
        <row r="135">
          <cell r="B135" t="str">
            <v>G61</v>
          </cell>
          <cell r="C135" t="str">
            <v>Viêm đa dây thần kinh</v>
          </cell>
          <cell r="F135">
            <v>4</v>
          </cell>
          <cell r="G135">
            <v>61431.5</v>
          </cell>
          <cell r="H135">
            <v>0.25</v>
          </cell>
          <cell r="I135">
            <v>1</v>
          </cell>
          <cell r="J135">
            <v>66563</v>
          </cell>
          <cell r="K135">
            <v>7.0000000000000007E-2</v>
          </cell>
          <cell r="L135">
            <v>3.7522362219871117</v>
          </cell>
          <cell r="M135">
            <v>62457.8</v>
          </cell>
          <cell r="N135">
            <v>0.23</v>
          </cell>
          <cell r="O135">
            <v>-0.24776377801288829</v>
          </cell>
          <cell r="P135">
            <v>1026.3000000000029</v>
          </cell>
          <cell r="Q135">
            <v>-0.01</v>
          </cell>
          <cell r="R135">
            <v>4.7522362219871113</v>
          </cell>
          <cell r="S135">
            <v>0</v>
          </cell>
          <cell r="T135">
            <v>63321.645947094672</v>
          </cell>
          <cell r="U135">
            <v>0.3</v>
          </cell>
          <cell r="V135">
            <v>1</v>
          </cell>
          <cell r="W135">
            <v>0.3</v>
          </cell>
        </row>
        <row r="136">
          <cell r="B136" t="str">
            <v>G70</v>
          </cell>
          <cell r="C136" t="str">
            <v>Nhược cơ và bệnh thần kinh - cơ khác</v>
          </cell>
          <cell r="F136">
            <v>4</v>
          </cell>
          <cell r="G136">
            <v>28150</v>
          </cell>
          <cell r="H136">
            <v>0.11</v>
          </cell>
          <cell r="I136">
            <v>3</v>
          </cell>
          <cell r="J136">
            <v>30100</v>
          </cell>
          <cell r="K136">
            <v>0.09</v>
          </cell>
          <cell r="L136">
            <v>3.7522362219871117</v>
          </cell>
          <cell r="M136">
            <v>28985.714285714286</v>
          </cell>
          <cell r="N136">
            <v>0.11</v>
          </cell>
          <cell r="O136">
            <v>-0.24776377801288829</v>
          </cell>
          <cell r="P136">
            <v>835.71428571428623</v>
          </cell>
          <cell r="Q136">
            <v>0</v>
          </cell>
          <cell r="R136">
            <v>6.7522362219871113</v>
          </cell>
          <cell r="S136">
            <v>0</v>
          </cell>
          <cell r="T136">
            <v>29480.788366797511</v>
          </cell>
          <cell r="U136">
            <v>0.2</v>
          </cell>
          <cell r="V136">
            <v>1</v>
          </cell>
          <cell r="W136">
            <v>0.2</v>
          </cell>
        </row>
        <row r="137">
          <cell r="B137" t="str">
            <v>G82</v>
          </cell>
          <cell r="C137" t="str">
            <v>Liệt hai chân và liệt tứ chi</v>
          </cell>
          <cell r="F137">
            <v>1</v>
          </cell>
          <cell r="G137">
            <v>27500</v>
          </cell>
          <cell r="H137">
            <v>0.03</v>
          </cell>
          <cell r="I137">
            <v>0</v>
          </cell>
          <cell r="J137">
            <v>0</v>
          </cell>
          <cell r="K137">
            <v>0</v>
          </cell>
          <cell r="L137">
            <v>0.93805905549677793</v>
          </cell>
          <cell r="M137">
            <v>27500</v>
          </cell>
          <cell r="N137">
            <v>0.03</v>
          </cell>
          <cell r="O137">
            <v>-6.1940944503222073E-2</v>
          </cell>
          <cell r="P137">
            <v>0</v>
          </cell>
          <cell r="Q137">
            <v>0</v>
          </cell>
          <cell r="R137">
            <v>0.93805905549677793</v>
          </cell>
          <cell r="S137">
            <v>0</v>
          </cell>
          <cell r="T137">
            <v>27500</v>
          </cell>
          <cell r="U137">
            <v>0.03</v>
          </cell>
          <cell r="V137">
            <v>1</v>
          </cell>
          <cell r="W137">
            <v>0.03</v>
          </cell>
        </row>
        <row r="138">
          <cell r="B138" t="str">
            <v>G93</v>
          </cell>
          <cell r="C138" t="str">
            <v>Bệnh khác của não</v>
          </cell>
          <cell r="F138">
            <v>1</v>
          </cell>
          <cell r="G138">
            <v>27500</v>
          </cell>
          <cell r="H138">
            <v>0.03</v>
          </cell>
          <cell r="I138">
            <v>0</v>
          </cell>
          <cell r="J138">
            <v>0</v>
          </cell>
          <cell r="K138">
            <v>0</v>
          </cell>
          <cell r="L138">
            <v>0.93805905549677793</v>
          </cell>
          <cell r="M138">
            <v>27500</v>
          </cell>
          <cell r="N138">
            <v>0.03</v>
          </cell>
          <cell r="O138">
            <v>-6.1940944503222073E-2</v>
          </cell>
          <cell r="P138">
            <v>0</v>
          </cell>
          <cell r="Q138">
            <v>0</v>
          </cell>
          <cell r="R138">
            <v>0.93805905549677793</v>
          </cell>
          <cell r="S138">
            <v>0</v>
          </cell>
          <cell r="T138">
            <v>27500</v>
          </cell>
          <cell r="U138">
            <v>0.03</v>
          </cell>
          <cell r="V138">
            <v>1</v>
          </cell>
          <cell r="W138">
            <v>0.03</v>
          </cell>
        </row>
        <row r="139">
          <cell r="B139" t="str">
            <v>G98</v>
          </cell>
          <cell r="C139" t="str">
            <v>Bệnh khác của hệ thần kinh không phân loại nơi khác</v>
          </cell>
          <cell r="F139">
            <v>1</v>
          </cell>
          <cell r="G139">
            <v>30100</v>
          </cell>
          <cell r="H139">
            <v>0.03</v>
          </cell>
          <cell r="I139">
            <v>0</v>
          </cell>
          <cell r="J139">
            <v>0</v>
          </cell>
          <cell r="K139">
            <v>0</v>
          </cell>
          <cell r="L139">
            <v>0.93805905549677793</v>
          </cell>
          <cell r="M139">
            <v>30100</v>
          </cell>
          <cell r="N139">
            <v>0.03</v>
          </cell>
          <cell r="O139">
            <v>-6.1940944503222073E-2</v>
          </cell>
          <cell r="P139">
            <v>0</v>
          </cell>
          <cell r="Q139">
            <v>0</v>
          </cell>
          <cell r="R139">
            <v>0.93805905549677793</v>
          </cell>
          <cell r="S139">
            <v>0</v>
          </cell>
          <cell r="T139">
            <v>30100</v>
          </cell>
          <cell r="U139">
            <v>0.03</v>
          </cell>
          <cell r="V139">
            <v>1</v>
          </cell>
          <cell r="W139">
            <v>0.03</v>
          </cell>
        </row>
        <row r="140">
          <cell r="B140" t="str">
            <v>H00</v>
          </cell>
          <cell r="C140" t="str">
            <v>Lẹo và chắp</v>
          </cell>
          <cell r="F140">
            <v>2</v>
          </cell>
          <cell r="G140">
            <v>75719.5</v>
          </cell>
          <cell r="H140">
            <v>0.15</v>
          </cell>
          <cell r="I140">
            <v>4</v>
          </cell>
          <cell r="J140">
            <v>41912.5</v>
          </cell>
          <cell r="K140">
            <v>0.17</v>
          </cell>
          <cell r="L140">
            <v>1.8761181109935559</v>
          </cell>
          <cell r="M140">
            <v>53181.5</v>
          </cell>
          <cell r="N140">
            <v>0.1</v>
          </cell>
          <cell r="O140">
            <v>-0.12388188900644415</v>
          </cell>
          <cell r="P140">
            <v>-22538</v>
          </cell>
          <cell r="Q140">
            <v>-0.05</v>
          </cell>
          <cell r="R140">
            <v>5.8761181109935556</v>
          </cell>
          <cell r="S140">
            <v>0</v>
          </cell>
          <cell r="T140">
            <v>45510.449291256104</v>
          </cell>
          <cell r="U140">
            <v>0.27</v>
          </cell>
          <cell r="V140">
            <v>1</v>
          </cell>
          <cell r="W140">
            <v>0.27</v>
          </cell>
        </row>
        <row r="141">
          <cell r="B141" t="str">
            <v>H01</v>
          </cell>
          <cell r="C141" t="str">
            <v>Viêm khác của mí mắt</v>
          </cell>
          <cell r="F141">
            <v>1</v>
          </cell>
          <cell r="G141">
            <v>27500</v>
          </cell>
          <cell r="H141">
            <v>0.03</v>
          </cell>
          <cell r="I141">
            <v>0</v>
          </cell>
          <cell r="J141">
            <v>0</v>
          </cell>
          <cell r="K141">
            <v>0</v>
          </cell>
          <cell r="L141">
            <v>0.93805905549677793</v>
          </cell>
          <cell r="M141">
            <v>27500</v>
          </cell>
          <cell r="N141">
            <v>0.03</v>
          </cell>
          <cell r="O141">
            <v>-6.1940944503222073E-2</v>
          </cell>
          <cell r="P141">
            <v>0</v>
          </cell>
          <cell r="Q141">
            <v>0</v>
          </cell>
          <cell r="R141">
            <v>0.93805905549677793</v>
          </cell>
          <cell r="S141">
            <v>0</v>
          </cell>
          <cell r="T141">
            <v>27500</v>
          </cell>
          <cell r="U141">
            <v>0.03</v>
          </cell>
          <cell r="V141">
            <v>1</v>
          </cell>
          <cell r="W141">
            <v>0.03</v>
          </cell>
        </row>
        <row r="142">
          <cell r="B142" t="str">
            <v>H02</v>
          </cell>
          <cell r="C142" t="str">
            <v>Bệnh khác của mí mắt</v>
          </cell>
          <cell r="F142">
            <v>1</v>
          </cell>
          <cell r="G142">
            <v>27500</v>
          </cell>
          <cell r="H142">
            <v>0.03</v>
          </cell>
          <cell r="I142">
            <v>0</v>
          </cell>
          <cell r="J142">
            <v>0</v>
          </cell>
          <cell r="K142">
            <v>0</v>
          </cell>
          <cell r="L142">
            <v>0.93805905549677793</v>
          </cell>
          <cell r="M142">
            <v>27500</v>
          </cell>
          <cell r="N142">
            <v>0.03</v>
          </cell>
          <cell r="O142">
            <v>-6.1940944503222073E-2</v>
          </cell>
          <cell r="P142">
            <v>0</v>
          </cell>
          <cell r="Q142">
            <v>0</v>
          </cell>
          <cell r="R142">
            <v>0.93805905549677793</v>
          </cell>
          <cell r="S142">
            <v>0</v>
          </cell>
          <cell r="T142">
            <v>27500</v>
          </cell>
          <cell r="U142">
            <v>0.03</v>
          </cell>
          <cell r="V142">
            <v>1</v>
          </cell>
          <cell r="W142">
            <v>0.03</v>
          </cell>
        </row>
        <row r="143">
          <cell r="B143" t="str">
            <v>H10</v>
          </cell>
          <cell r="C143" t="str">
            <v>Viêm kết mạc</v>
          </cell>
          <cell r="F143">
            <v>119</v>
          </cell>
          <cell r="G143">
            <v>59061.941176470587</v>
          </cell>
          <cell r="H143">
            <v>7.03</v>
          </cell>
          <cell r="I143">
            <v>54</v>
          </cell>
          <cell r="J143">
            <v>66444.5</v>
          </cell>
          <cell r="K143">
            <v>3.59</v>
          </cell>
          <cell r="L143">
            <v>111.62902760411657</v>
          </cell>
          <cell r="M143">
            <v>61366.323699421962</v>
          </cell>
          <cell r="N143">
            <v>6.85</v>
          </cell>
          <cell r="O143">
            <v>-7.3709723958834275</v>
          </cell>
          <cell r="P143">
            <v>2304.382522951375</v>
          </cell>
          <cell r="Q143">
            <v>-0.18</v>
          </cell>
          <cell r="R143">
            <v>165.62902760411657</v>
          </cell>
          <cell r="S143">
            <v>0</v>
          </cell>
          <cell r="T143">
            <v>63021.960541574124</v>
          </cell>
          <cell r="U143">
            <v>10.44</v>
          </cell>
          <cell r="V143">
            <v>1</v>
          </cell>
          <cell r="W143">
            <v>10.44</v>
          </cell>
        </row>
        <row r="144">
          <cell r="B144" t="str">
            <v>H11</v>
          </cell>
          <cell r="C144" t="str">
            <v>Bệnh khác của kết mạc</v>
          </cell>
          <cell r="F144">
            <v>9</v>
          </cell>
          <cell r="G144">
            <v>27788.888888888891</v>
          </cell>
          <cell r="H144">
            <v>0.25</v>
          </cell>
          <cell r="I144">
            <v>3</v>
          </cell>
          <cell r="J144">
            <v>30100</v>
          </cell>
          <cell r="K144">
            <v>0.09</v>
          </cell>
          <cell r="L144">
            <v>8.4425314994710021</v>
          </cell>
          <cell r="M144">
            <v>28366.666666666668</v>
          </cell>
          <cell r="N144">
            <v>0.24</v>
          </cell>
          <cell r="O144">
            <v>-0.55746850052899788</v>
          </cell>
          <cell r="P144">
            <v>577.77777777777737</v>
          </cell>
          <cell r="Q144">
            <v>-0.01</v>
          </cell>
          <cell r="R144">
            <v>11.442531499471002</v>
          </cell>
          <cell r="S144">
            <v>0</v>
          </cell>
          <cell r="T144">
            <v>28821.11155941094</v>
          </cell>
          <cell r="U144">
            <v>0.33</v>
          </cell>
          <cell r="V144">
            <v>1</v>
          </cell>
          <cell r="W144">
            <v>0.33</v>
          </cell>
        </row>
        <row r="145">
          <cell r="B145" t="str">
            <v>H16</v>
          </cell>
          <cell r="C145" t="str">
            <v>Viêm giác mạc</v>
          </cell>
          <cell r="F145">
            <v>2</v>
          </cell>
          <cell r="G145">
            <v>45653</v>
          </cell>
          <cell r="H145">
            <v>0.09</v>
          </cell>
          <cell r="I145">
            <v>5</v>
          </cell>
          <cell r="J145">
            <v>30100</v>
          </cell>
          <cell r="K145">
            <v>0.15</v>
          </cell>
          <cell r="L145">
            <v>1.8761181109935559</v>
          </cell>
          <cell r="M145">
            <v>34543.714285714283</v>
          </cell>
          <cell r="N145">
            <v>0.06</v>
          </cell>
          <cell r="O145">
            <v>-0.12388188900644415</v>
          </cell>
          <cell r="P145">
            <v>-11109.285714285717</v>
          </cell>
          <cell r="Q145">
            <v>-0.03</v>
          </cell>
          <cell r="R145">
            <v>6.8761181109935556</v>
          </cell>
          <cell r="S145">
            <v>0</v>
          </cell>
          <cell r="T145">
            <v>31312.447592803888</v>
          </cell>
          <cell r="U145">
            <v>0.22</v>
          </cell>
          <cell r="V145">
            <v>1</v>
          </cell>
          <cell r="W145">
            <v>0.22</v>
          </cell>
        </row>
        <row r="146">
          <cell r="B146" t="str">
            <v>H18</v>
          </cell>
          <cell r="C146" t="str">
            <v>Bệnh khác của giác mạc</v>
          </cell>
          <cell r="F146">
            <v>1</v>
          </cell>
          <cell r="G146">
            <v>27500</v>
          </cell>
          <cell r="H146">
            <v>0.03</v>
          </cell>
          <cell r="I146">
            <v>0</v>
          </cell>
          <cell r="J146">
            <v>0</v>
          </cell>
          <cell r="K146">
            <v>0</v>
          </cell>
          <cell r="L146">
            <v>0.93805905549677793</v>
          </cell>
          <cell r="M146">
            <v>27500</v>
          </cell>
          <cell r="N146">
            <v>0.03</v>
          </cell>
          <cell r="O146">
            <v>-6.1940944503222073E-2</v>
          </cell>
          <cell r="P146">
            <v>0</v>
          </cell>
          <cell r="Q146">
            <v>0</v>
          </cell>
          <cell r="R146">
            <v>0.93805905549677793</v>
          </cell>
          <cell r="S146">
            <v>0</v>
          </cell>
          <cell r="T146">
            <v>27500</v>
          </cell>
          <cell r="U146">
            <v>0.03</v>
          </cell>
          <cell r="V146">
            <v>1</v>
          </cell>
          <cell r="W146">
            <v>0.03</v>
          </cell>
        </row>
        <row r="147">
          <cell r="B147" t="str">
            <v>H25</v>
          </cell>
          <cell r="C147" t="str">
            <v>Đục thủy tinh thể người già</v>
          </cell>
          <cell r="F147">
            <v>58</v>
          </cell>
          <cell r="G147">
            <v>28037.931034482757</v>
          </cell>
          <cell r="H147">
            <v>1.63</v>
          </cell>
          <cell r="I147">
            <v>30</v>
          </cell>
          <cell r="J147">
            <v>30100</v>
          </cell>
          <cell r="K147">
            <v>0.9</v>
          </cell>
          <cell r="L147">
            <v>54.407425218813117</v>
          </cell>
          <cell r="M147">
            <v>28740.909090909092</v>
          </cell>
          <cell r="N147">
            <v>1.56</v>
          </cell>
          <cell r="O147">
            <v>-3.5925747811868831</v>
          </cell>
          <cell r="P147">
            <v>702.97805642633466</v>
          </cell>
          <cell r="Q147">
            <v>-0.06</v>
          </cell>
          <cell r="R147">
            <v>84.407425218813117</v>
          </cell>
          <cell r="S147">
            <v>0</v>
          </cell>
          <cell r="T147">
            <v>29223.955779835214</v>
          </cell>
          <cell r="U147">
            <v>2.4700000000000002</v>
          </cell>
          <cell r="V147">
            <v>1</v>
          </cell>
          <cell r="W147">
            <v>2.4700000000000002</v>
          </cell>
        </row>
        <row r="148">
          <cell r="B148" t="str">
            <v>H26</v>
          </cell>
          <cell r="C148" t="str">
            <v>Đục thủy tinh thể khác</v>
          </cell>
          <cell r="F148">
            <v>14</v>
          </cell>
          <cell r="G148">
            <v>28428.571428571428</v>
          </cell>
          <cell r="H148">
            <v>0.4</v>
          </cell>
          <cell r="I148">
            <v>13</v>
          </cell>
          <cell r="J148">
            <v>30100</v>
          </cell>
          <cell r="K148">
            <v>0.39</v>
          </cell>
          <cell r="L148">
            <v>13.132826776954891</v>
          </cell>
          <cell r="M148">
            <v>29233.333333333332</v>
          </cell>
          <cell r="N148">
            <v>0.38</v>
          </cell>
          <cell r="O148">
            <v>-0.8671732230451088</v>
          </cell>
          <cell r="P148">
            <v>804.76190476190459</v>
          </cell>
          <cell r="Q148">
            <v>-0.01</v>
          </cell>
          <cell r="R148">
            <v>26.132826776954893</v>
          </cell>
          <cell r="S148">
            <v>0</v>
          </cell>
          <cell r="T148">
            <v>29664.46413915194</v>
          </cell>
          <cell r="U148">
            <v>0.78</v>
          </cell>
          <cell r="V148">
            <v>1</v>
          </cell>
          <cell r="W148">
            <v>0.78</v>
          </cell>
        </row>
        <row r="149">
          <cell r="B149" t="str">
            <v>H28</v>
          </cell>
          <cell r="C149" t="str">
            <v>Đục thủy tinh thể và bệnh của thủy tinh thể khác trong các bệnh phân loại nơi khác</v>
          </cell>
          <cell r="F149">
            <v>2</v>
          </cell>
          <cell r="G149">
            <v>27500</v>
          </cell>
          <cell r="H149">
            <v>0.06</v>
          </cell>
          <cell r="I149">
            <v>0</v>
          </cell>
          <cell r="J149">
            <v>0</v>
          </cell>
          <cell r="K149">
            <v>0</v>
          </cell>
          <cell r="L149">
            <v>1.8761181109935559</v>
          </cell>
          <cell r="M149">
            <v>27500</v>
          </cell>
          <cell r="N149">
            <v>0.05</v>
          </cell>
          <cell r="O149">
            <v>-0.12388188900644415</v>
          </cell>
          <cell r="P149">
            <v>0</v>
          </cell>
          <cell r="Q149">
            <v>0</v>
          </cell>
          <cell r="R149">
            <v>1.8761181109935559</v>
          </cell>
          <cell r="S149">
            <v>0</v>
          </cell>
          <cell r="T149">
            <v>27500</v>
          </cell>
          <cell r="U149">
            <v>0.05</v>
          </cell>
          <cell r="V149">
            <v>1</v>
          </cell>
          <cell r="W149">
            <v>0.05</v>
          </cell>
        </row>
        <row r="150">
          <cell r="B150" t="str">
            <v>H35</v>
          </cell>
          <cell r="C150" t="str">
            <v>Các bệnh võng mạc khác</v>
          </cell>
          <cell r="F150">
            <v>1</v>
          </cell>
          <cell r="G150">
            <v>27500</v>
          </cell>
          <cell r="H150">
            <v>0.03</v>
          </cell>
          <cell r="I150">
            <v>2</v>
          </cell>
          <cell r="J150">
            <v>30100</v>
          </cell>
          <cell r="K150">
            <v>0.06</v>
          </cell>
          <cell r="L150">
            <v>0.93805905549677793</v>
          </cell>
          <cell r="M150">
            <v>29233.333333333332</v>
          </cell>
          <cell r="N150">
            <v>0.03</v>
          </cell>
          <cell r="O150">
            <v>-6.1940944503222073E-2</v>
          </cell>
          <cell r="P150">
            <v>1733.3333333333321</v>
          </cell>
          <cell r="Q150">
            <v>0</v>
          </cell>
          <cell r="R150">
            <v>2.9380590554967778</v>
          </cell>
          <cell r="S150">
            <v>0</v>
          </cell>
          <cell r="T150">
            <v>29823.29197629882</v>
          </cell>
          <cell r="U150">
            <v>0.09</v>
          </cell>
          <cell r="V150">
            <v>1</v>
          </cell>
          <cell r="W150">
            <v>0.09</v>
          </cell>
        </row>
        <row r="151">
          <cell r="B151" t="str">
            <v>H40</v>
          </cell>
          <cell r="C151" t="str">
            <v>Glôcôm</v>
          </cell>
          <cell r="F151">
            <v>4</v>
          </cell>
          <cell r="G151">
            <v>28150</v>
          </cell>
          <cell r="H151">
            <v>0.11</v>
          </cell>
          <cell r="I151">
            <v>1</v>
          </cell>
          <cell r="J151">
            <v>30100</v>
          </cell>
          <cell r="K151">
            <v>0.03</v>
          </cell>
          <cell r="L151">
            <v>3.7522362219871117</v>
          </cell>
          <cell r="M151">
            <v>28540</v>
          </cell>
          <cell r="N151">
            <v>0.11</v>
          </cell>
          <cell r="O151">
            <v>-0.24776377801288829</v>
          </cell>
          <cell r="P151">
            <v>390</v>
          </cell>
          <cell r="Q151">
            <v>-0.01</v>
          </cell>
          <cell r="R151">
            <v>4.7522362219871113</v>
          </cell>
          <cell r="S151">
            <v>0</v>
          </cell>
          <cell r="T151">
            <v>28868.266510149981</v>
          </cell>
          <cell r="U151">
            <v>0.14000000000000001</v>
          </cell>
          <cell r="V151">
            <v>1</v>
          </cell>
          <cell r="W151">
            <v>0.14000000000000001</v>
          </cell>
        </row>
        <row r="152">
          <cell r="B152" t="str">
            <v>H43</v>
          </cell>
          <cell r="C152" t="str">
            <v>Bệnh của dịch kính</v>
          </cell>
          <cell r="F152">
            <v>0</v>
          </cell>
          <cell r="G152">
            <v>0</v>
          </cell>
          <cell r="H152">
            <v>0</v>
          </cell>
          <cell r="I152">
            <v>1</v>
          </cell>
          <cell r="J152">
            <v>30100</v>
          </cell>
          <cell r="K152">
            <v>0.03</v>
          </cell>
          <cell r="L152">
            <v>0</v>
          </cell>
          <cell r="M152">
            <v>30100</v>
          </cell>
          <cell r="N152">
            <v>0</v>
          </cell>
          <cell r="O152">
            <v>0</v>
          </cell>
          <cell r="P152">
            <v>30100</v>
          </cell>
          <cell r="Q152">
            <v>0</v>
          </cell>
          <cell r="R152">
            <v>1</v>
          </cell>
          <cell r="S152">
            <v>0</v>
          </cell>
          <cell r="T152">
            <v>30100</v>
          </cell>
          <cell r="U152">
            <v>0.03</v>
          </cell>
          <cell r="V152">
            <v>1</v>
          </cell>
          <cell r="W152">
            <v>0.03</v>
          </cell>
        </row>
        <row r="153">
          <cell r="B153" t="str">
            <v>H46</v>
          </cell>
          <cell r="C153" t="str">
            <v>Viêm thần kinh thị</v>
          </cell>
          <cell r="F153">
            <v>0</v>
          </cell>
          <cell r="G153">
            <v>0</v>
          </cell>
          <cell r="H153">
            <v>0</v>
          </cell>
          <cell r="I153">
            <v>1</v>
          </cell>
          <cell r="J153">
            <v>30100</v>
          </cell>
          <cell r="K153">
            <v>0.03</v>
          </cell>
          <cell r="L153">
            <v>0</v>
          </cell>
          <cell r="M153">
            <v>30100</v>
          </cell>
          <cell r="N153">
            <v>0</v>
          </cell>
          <cell r="O153">
            <v>0</v>
          </cell>
          <cell r="P153">
            <v>30100</v>
          </cell>
          <cell r="Q153">
            <v>0</v>
          </cell>
          <cell r="R153">
            <v>1</v>
          </cell>
          <cell r="S153">
            <v>0</v>
          </cell>
          <cell r="T153">
            <v>30100</v>
          </cell>
          <cell r="U153">
            <v>0.03</v>
          </cell>
          <cell r="V153">
            <v>1</v>
          </cell>
          <cell r="W153">
            <v>0.03</v>
          </cell>
        </row>
        <row r="154">
          <cell r="B154" t="str">
            <v>H47</v>
          </cell>
          <cell r="C154" t="str">
            <v>Các bệnh khác của thần kinh thị (dây thần kinh II) và đường thị giác</v>
          </cell>
          <cell r="F154">
            <v>1</v>
          </cell>
          <cell r="G154">
            <v>30100</v>
          </cell>
          <cell r="H154">
            <v>0.03</v>
          </cell>
          <cell r="I154">
            <v>2</v>
          </cell>
          <cell r="J154">
            <v>30100</v>
          </cell>
          <cell r="K154">
            <v>0.06</v>
          </cell>
          <cell r="L154">
            <v>0.93805905549677793</v>
          </cell>
          <cell r="M154">
            <v>30100</v>
          </cell>
          <cell r="N154">
            <v>0.03</v>
          </cell>
          <cell r="O154">
            <v>-6.1940944503222073E-2</v>
          </cell>
          <cell r="P154">
            <v>0</v>
          </cell>
          <cell r="Q154">
            <v>0</v>
          </cell>
          <cell r="R154">
            <v>2.9380590554967778</v>
          </cell>
          <cell r="S154">
            <v>0</v>
          </cell>
          <cell r="T154">
            <v>30100.000000000004</v>
          </cell>
          <cell r="U154">
            <v>0.09</v>
          </cell>
          <cell r="V154">
            <v>1</v>
          </cell>
          <cell r="W154">
            <v>0.09</v>
          </cell>
        </row>
        <row r="155">
          <cell r="B155" t="str">
            <v>H49</v>
          </cell>
          <cell r="C155" t="str">
            <v>Lác liệt</v>
          </cell>
          <cell r="F155">
            <v>2</v>
          </cell>
          <cell r="G155">
            <v>28800</v>
          </cell>
          <cell r="H155">
            <v>0.06</v>
          </cell>
          <cell r="I155">
            <v>1</v>
          </cell>
          <cell r="J155">
            <v>30100</v>
          </cell>
          <cell r="K155">
            <v>0.03</v>
          </cell>
          <cell r="L155">
            <v>1.8761181109935559</v>
          </cell>
          <cell r="M155">
            <v>29233.333333333332</v>
          </cell>
          <cell r="N155">
            <v>0.05</v>
          </cell>
          <cell r="O155">
            <v>-0.12388188900644415</v>
          </cell>
          <cell r="P155">
            <v>433.33333333333212</v>
          </cell>
          <cell r="Q155">
            <v>0</v>
          </cell>
          <cell r="R155">
            <v>2.8761181109935556</v>
          </cell>
          <cell r="S155">
            <v>0</v>
          </cell>
          <cell r="T155">
            <v>29534.665418185468</v>
          </cell>
          <cell r="U155">
            <v>0.08</v>
          </cell>
          <cell r="V155">
            <v>1</v>
          </cell>
          <cell r="W155">
            <v>0.08</v>
          </cell>
        </row>
        <row r="156">
          <cell r="B156" t="str">
            <v>H52</v>
          </cell>
          <cell r="C156" t="str">
            <v>Bệnh khúc xạ và điều tiết</v>
          </cell>
          <cell r="F156">
            <v>0</v>
          </cell>
          <cell r="G156">
            <v>0</v>
          </cell>
          <cell r="H156">
            <v>0</v>
          </cell>
          <cell r="I156">
            <v>1</v>
          </cell>
          <cell r="J156">
            <v>30100</v>
          </cell>
          <cell r="K156">
            <v>0.03</v>
          </cell>
          <cell r="L156">
            <v>0</v>
          </cell>
          <cell r="M156">
            <v>30100</v>
          </cell>
          <cell r="N156">
            <v>0</v>
          </cell>
          <cell r="O156">
            <v>0</v>
          </cell>
          <cell r="P156">
            <v>30100</v>
          </cell>
          <cell r="Q156">
            <v>0</v>
          </cell>
          <cell r="R156">
            <v>1</v>
          </cell>
          <cell r="S156">
            <v>0</v>
          </cell>
          <cell r="T156">
            <v>30100</v>
          </cell>
          <cell r="U156">
            <v>0.03</v>
          </cell>
          <cell r="V156">
            <v>1</v>
          </cell>
          <cell r="W156">
            <v>0.03</v>
          </cell>
        </row>
        <row r="157">
          <cell r="B157" t="str">
            <v>H53</v>
          </cell>
          <cell r="C157" t="str">
            <v>Rối loạn thị giác</v>
          </cell>
          <cell r="F157">
            <v>4</v>
          </cell>
          <cell r="G157">
            <v>36618.25</v>
          </cell>
          <cell r="H157">
            <v>0.15</v>
          </cell>
          <cell r="I157">
            <v>0</v>
          </cell>
          <cell r="J157">
            <v>0</v>
          </cell>
          <cell r="K157">
            <v>0</v>
          </cell>
          <cell r="L157">
            <v>3.7522362219871117</v>
          </cell>
          <cell r="M157">
            <v>36618.25</v>
          </cell>
          <cell r="N157">
            <v>0.14000000000000001</v>
          </cell>
          <cell r="O157">
            <v>-0.24776377801288829</v>
          </cell>
          <cell r="P157">
            <v>0</v>
          </cell>
          <cell r="Q157">
            <v>-0.01</v>
          </cell>
          <cell r="R157">
            <v>3.7522362219871117</v>
          </cell>
          <cell r="S157">
            <v>0</v>
          </cell>
          <cell r="T157">
            <v>36618.25</v>
          </cell>
          <cell r="U157">
            <v>0.14000000000000001</v>
          </cell>
          <cell r="V157">
            <v>1</v>
          </cell>
          <cell r="W157">
            <v>0.14000000000000001</v>
          </cell>
        </row>
        <row r="158">
          <cell r="B158" t="str">
            <v>H60</v>
          </cell>
          <cell r="C158" t="str">
            <v>Viêm tai ngoài</v>
          </cell>
          <cell r="F158">
            <v>14</v>
          </cell>
          <cell r="G158">
            <v>59079.428571428572</v>
          </cell>
          <cell r="H158">
            <v>0.83</v>
          </cell>
          <cell r="I158">
            <v>9</v>
          </cell>
          <cell r="J158">
            <v>36686.222222222219</v>
          </cell>
          <cell r="K158">
            <v>0.33</v>
          </cell>
          <cell r="L158">
            <v>13.132826776954891</v>
          </cell>
          <cell r="M158">
            <v>50316.869565217392</v>
          </cell>
          <cell r="N158">
            <v>0.66</v>
          </cell>
          <cell r="O158">
            <v>-0.8671732230451088</v>
          </cell>
          <cell r="P158">
            <v>-8762.5590062111805</v>
          </cell>
          <cell r="Q158">
            <v>-0.17</v>
          </cell>
          <cell r="R158">
            <v>22.132826776954893</v>
          </cell>
          <cell r="S158">
            <v>0</v>
          </cell>
          <cell r="T158">
            <v>44774.160207608853</v>
          </cell>
          <cell r="U158">
            <v>0.99</v>
          </cell>
          <cell r="V158">
            <v>1</v>
          </cell>
          <cell r="W158">
            <v>0.99</v>
          </cell>
        </row>
        <row r="159">
          <cell r="B159" t="str">
            <v>H62</v>
          </cell>
          <cell r="C159" t="str">
            <v>Bệnh tai ngoài trong bệnh phân loại nơi khác</v>
          </cell>
          <cell r="F159">
            <v>1</v>
          </cell>
          <cell r="G159">
            <v>27500</v>
          </cell>
          <cell r="H159">
            <v>0.03</v>
          </cell>
          <cell r="I159">
            <v>0</v>
          </cell>
          <cell r="J159">
            <v>0</v>
          </cell>
          <cell r="K159">
            <v>0</v>
          </cell>
          <cell r="L159">
            <v>0.93805905549677793</v>
          </cell>
          <cell r="M159">
            <v>27500</v>
          </cell>
          <cell r="N159">
            <v>0.03</v>
          </cell>
          <cell r="O159">
            <v>-6.1940944503222073E-2</v>
          </cell>
          <cell r="P159">
            <v>0</v>
          </cell>
          <cell r="Q159">
            <v>0</v>
          </cell>
          <cell r="R159">
            <v>0.93805905549677793</v>
          </cell>
          <cell r="S159">
            <v>0</v>
          </cell>
          <cell r="T159">
            <v>27500</v>
          </cell>
          <cell r="U159">
            <v>0.03</v>
          </cell>
          <cell r="V159">
            <v>1</v>
          </cell>
          <cell r="W159">
            <v>0.03</v>
          </cell>
        </row>
        <row r="160">
          <cell r="B160" t="str">
            <v>H65</v>
          </cell>
          <cell r="C160" t="str">
            <v>Viêm tai giữa không nung mủ viêm tai giữa không mủ</v>
          </cell>
          <cell r="F160">
            <v>18</v>
          </cell>
          <cell r="G160">
            <v>70856.166666666672</v>
          </cell>
          <cell r="H160">
            <v>1.28</v>
          </cell>
          <cell r="I160">
            <v>9</v>
          </cell>
          <cell r="J160">
            <v>66389.444444444438</v>
          </cell>
          <cell r="K160">
            <v>0.6</v>
          </cell>
          <cell r="L160">
            <v>16.885062998942004</v>
          </cell>
          <cell r="M160">
            <v>69367.259259259255</v>
          </cell>
          <cell r="N160">
            <v>1.17</v>
          </cell>
          <cell r="O160">
            <v>-1.1149370010579958</v>
          </cell>
          <cell r="P160">
            <v>-1488.907407407416</v>
          </cell>
          <cell r="Q160">
            <v>-0.1</v>
          </cell>
          <cell r="R160">
            <v>25.885062998942004</v>
          </cell>
          <cell r="S160">
            <v>0</v>
          </cell>
          <cell r="T160">
            <v>68331.900244122662</v>
          </cell>
          <cell r="U160">
            <v>1.77</v>
          </cell>
          <cell r="V160">
            <v>1</v>
          </cell>
          <cell r="W160">
            <v>1.77</v>
          </cell>
        </row>
        <row r="161">
          <cell r="B161" t="str">
            <v>H66</v>
          </cell>
          <cell r="C161" t="str">
            <v>Viêm tai giữa nung mủ và không đặc hiệu</v>
          </cell>
          <cell r="F161">
            <v>4</v>
          </cell>
          <cell r="G161">
            <v>55976.5</v>
          </cell>
          <cell r="H161">
            <v>0.22</v>
          </cell>
          <cell r="I161">
            <v>2</v>
          </cell>
          <cell r="J161">
            <v>103530</v>
          </cell>
          <cell r="K161">
            <v>0.21</v>
          </cell>
          <cell r="L161">
            <v>3.7522362219871117</v>
          </cell>
          <cell r="M161">
            <v>71827.666666666672</v>
          </cell>
          <cell r="N161">
            <v>0.27</v>
          </cell>
          <cell r="O161">
            <v>-0.24776377801288829</v>
          </cell>
          <cell r="P161">
            <v>15851.166666666672</v>
          </cell>
          <cell r="Q161">
            <v>0.05</v>
          </cell>
          <cell r="R161">
            <v>5.7522362219871113</v>
          </cell>
          <cell r="S161">
            <v>0</v>
          </cell>
          <cell r="T161">
            <v>82850.278433601983</v>
          </cell>
          <cell r="U161">
            <v>0.48</v>
          </cell>
          <cell r="V161">
            <v>1</v>
          </cell>
          <cell r="W161">
            <v>0.48</v>
          </cell>
        </row>
        <row r="162">
          <cell r="B162" t="str">
            <v>H68</v>
          </cell>
          <cell r="C162" t="str">
            <v>Viêm và tắc vòi Eustache</v>
          </cell>
          <cell r="F162">
            <v>1</v>
          </cell>
          <cell r="G162">
            <v>30100</v>
          </cell>
          <cell r="H162">
            <v>0.03</v>
          </cell>
          <cell r="I162">
            <v>0</v>
          </cell>
          <cell r="J162">
            <v>0</v>
          </cell>
          <cell r="K162">
            <v>0</v>
          </cell>
          <cell r="L162">
            <v>0.93805905549677793</v>
          </cell>
          <cell r="M162">
            <v>30100</v>
          </cell>
          <cell r="N162">
            <v>0.03</v>
          </cell>
          <cell r="O162">
            <v>-6.1940944503222073E-2</v>
          </cell>
          <cell r="P162">
            <v>0</v>
          </cell>
          <cell r="Q162">
            <v>0</v>
          </cell>
          <cell r="R162">
            <v>0.93805905549677793</v>
          </cell>
          <cell r="S162">
            <v>0</v>
          </cell>
          <cell r="T162">
            <v>30100</v>
          </cell>
          <cell r="U162">
            <v>0.03</v>
          </cell>
          <cell r="V162">
            <v>1</v>
          </cell>
          <cell r="W162">
            <v>0.03</v>
          </cell>
        </row>
        <row r="163">
          <cell r="B163" t="str">
            <v>H70</v>
          </cell>
          <cell r="C163" t="str">
            <v>Viêm xương chũm và tình trạng liên quan</v>
          </cell>
          <cell r="F163">
            <v>0</v>
          </cell>
          <cell r="G163">
            <v>0</v>
          </cell>
          <cell r="H163">
            <v>0</v>
          </cell>
          <cell r="I163">
            <v>1</v>
          </cell>
          <cell r="J163">
            <v>30100</v>
          </cell>
          <cell r="K163">
            <v>0.03</v>
          </cell>
          <cell r="L163">
            <v>0</v>
          </cell>
          <cell r="M163">
            <v>30100</v>
          </cell>
          <cell r="N163">
            <v>0</v>
          </cell>
          <cell r="O163">
            <v>0</v>
          </cell>
          <cell r="P163">
            <v>30100</v>
          </cell>
          <cell r="Q163">
            <v>0</v>
          </cell>
          <cell r="R163">
            <v>1</v>
          </cell>
          <cell r="S163">
            <v>0</v>
          </cell>
          <cell r="T163">
            <v>30100</v>
          </cell>
          <cell r="U163">
            <v>0.03</v>
          </cell>
          <cell r="V163">
            <v>1</v>
          </cell>
          <cell r="W163">
            <v>0.03</v>
          </cell>
        </row>
        <row r="164">
          <cell r="B164" t="str">
            <v>H72</v>
          </cell>
          <cell r="C164" t="str">
            <v>Thủng màng nhĩ</v>
          </cell>
          <cell r="F164">
            <v>1</v>
          </cell>
          <cell r="G164">
            <v>27500</v>
          </cell>
          <cell r="H164">
            <v>0.03</v>
          </cell>
          <cell r="I164">
            <v>1</v>
          </cell>
          <cell r="J164">
            <v>30100</v>
          </cell>
          <cell r="K164">
            <v>0.03</v>
          </cell>
          <cell r="L164">
            <v>0.93805905549677793</v>
          </cell>
          <cell r="M164">
            <v>28800</v>
          </cell>
          <cell r="N164">
            <v>0.03</v>
          </cell>
          <cell r="O164">
            <v>-6.1940944503222073E-2</v>
          </cell>
          <cell r="P164">
            <v>1300</v>
          </cell>
          <cell r="Q164">
            <v>0</v>
          </cell>
          <cell r="R164">
            <v>1.9380590554967778</v>
          </cell>
          <cell r="S164">
            <v>0</v>
          </cell>
          <cell r="T164">
            <v>29470.77419354839</v>
          </cell>
          <cell r="U164">
            <v>0.06</v>
          </cell>
          <cell r="V164">
            <v>1</v>
          </cell>
          <cell r="W164">
            <v>0.06</v>
          </cell>
        </row>
        <row r="165">
          <cell r="B165" t="str">
            <v>H81</v>
          </cell>
          <cell r="C165" t="str">
            <v>Rối loạn chức năng tiền đình</v>
          </cell>
          <cell r="F165">
            <v>73</v>
          </cell>
          <cell r="G165">
            <v>72930</v>
          </cell>
          <cell r="H165">
            <v>5.32</v>
          </cell>
          <cell r="I165">
            <v>80</v>
          </cell>
          <cell r="J165">
            <v>95095.074999999997</v>
          </cell>
          <cell r="K165">
            <v>7.61</v>
          </cell>
          <cell r="L165">
            <v>68.478311051264782</v>
          </cell>
          <cell r="M165">
            <v>84519.58169934641</v>
          </cell>
          <cell r="N165">
            <v>5.79</v>
          </cell>
          <cell r="O165">
            <v>-4.5216889487352177</v>
          </cell>
          <cell r="P165">
            <v>11589.58169934641</v>
          </cell>
          <cell r="Q165">
            <v>0.46</v>
          </cell>
          <cell r="R165">
            <v>148.47831105126477</v>
          </cell>
          <cell r="S165">
            <v>0</v>
          </cell>
          <cell r="T165">
            <v>90217.649370389467</v>
          </cell>
          <cell r="U165">
            <v>13.4</v>
          </cell>
          <cell r="V165">
            <v>1</v>
          </cell>
          <cell r="W165">
            <v>13.4</v>
          </cell>
        </row>
        <row r="166">
          <cell r="B166" t="str">
            <v>H82</v>
          </cell>
          <cell r="C166" t="str">
            <v>Rối loạn chức năng tiền đình</v>
          </cell>
          <cell r="F166">
            <v>5</v>
          </cell>
          <cell r="G166">
            <v>81766.2</v>
          </cell>
          <cell r="H166">
            <v>0.41</v>
          </cell>
          <cell r="I166">
            <v>1</v>
          </cell>
          <cell r="J166">
            <v>89656</v>
          </cell>
          <cell r="K166">
            <v>0.09</v>
          </cell>
          <cell r="L166">
            <v>4.69029527748389</v>
          </cell>
          <cell r="M166">
            <v>83081.166666666672</v>
          </cell>
          <cell r="N166">
            <v>0.39</v>
          </cell>
          <cell r="O166">
            <v>-0.30970472251611003</v>
          </cell>
          <cell r="P166">
            <v>1314.9666666666744</v>
          </cell>
          <cell r="Q166">
            <v>-0.02</v>
          </cell>
          <cell r="R166">
            <v>5.69029527748389</v>
          </cell>
          <cell r="S166">
            <v>0</v>
          </cell>
          <cell r="T166">
            <v>84236.613442750415</v>
          </cell>
          <cell r="U166">
            <v>0.48</v>
          </cell>
          <cell r="V166">
            <v>1</v>
          </cell>
          <cell r="W166">
            <v>0.48</v>
          </cell>
        </row>
        <row r="167">
          <cell r="B167" t="str">
            <v>H90</v>
          </cell>
          <cell r="C167" t="str">
            <v>Điếc dẫn truyền và điếc thần kinh giác quan điếc dẫn truyền và tiếp nhận</v>
          </cell>
          <cell r="F167">
            <v>1</v>
          </cell>
          <cell r="G167">
            <v>27500</v>
          </cell>
          <cell r="H167">
            <v>0.03</v>
          </cell>
          <cell r="I167">
            <v>0</v>
          </cell>
          <cell r="J167">
            <v>0</v>
          </cell>
          <cell r="K167">
            <v>0</v>
          </cell>
          <cell r="L167">
            <v>0.93805905549677793</v>
          </cell>
          <cell r="M167">
            <v>27500</v>
          </cell>
          <cell r="N167">
            <v>0.03</v>
          </cell>
          <cell r="O167">
            <v>-6.1940944503222073E-2</v>
          </cell>
          <cell r="P167">
            <v>0</v>
          </cell>
          <cell r="Q167">
            <v>0</v>
          </cell>
          <cell r="R167">
            <v>0.93805905549677793</v>
          </cell>
          <cell r="S167">
            <v>0</v>
          </cell>
          <cell r="T167">
            <v>27500</v>
          </cell>
          <cell r="U167">
            <v>0.03</v>
          </cell>
          <cell r="V167">
            <v>1</v>
          </cell>
          <cell r="W167">
            <v>0.03</v>
          </cell>
        </row>
        <row r="168">
          <cell r="B168" t="str">
            <v>H91</v>
          </cell>
          <cell r="C168" t="str">
            <v>Nghe kém khác</v>
          </cell>
          <cell r="F168">
            <v>3</v>
          </cell>
          <cell r="G168">
            <v>29233.333333333332</v>
          </cell>
          <cell r="H168">
            <v>0.09</v>
          </cell>
          <cell r="I168">
            <v>2</v>
          </cell>
          <cell r="J168">
            <v>30100</v>
          </cell>
          <cell r="K168">
            <v>0.06</v>
          </cell>
          <cell r="L168">
            <v>2.8141771664903339</v>
          </cell>
          <cell r="M168">
            <v>29580</v>
          </cell>
          <cell r="N168">
            <v>0.08</v>
          </cell>
          <cell r="O168">
            <v>-0.18582283350966611</v>
          </cell>
          <cell r="P168">
            <v>346.66666666666788</v>
          </cell>
          <cell r="Q168">
            <v>0</v>
          </cell>
          <cell r="R168">
            <v>4.8141771664903334</v>
          </cell>
          <cell r="S168">
            <v>0</v>
          </cell>
          <cell r="T168">
            <v>29796.028609673747</v>
          </cell>
          <cell r="U168">
            <v>0.14000000000000001</v>
          </cell>
          <cell r="V168">
            <v>1</v>
          </cell>
          <cell r="W168">
            <v>0.14000000000000001</v>
          </cell>
        </row>
        <row r="169">
          <cell r="B169" t="str">
            <v>H93</v>
          </cell>
          <cell r="C169" t="str">
            <v>Bệnh khác của tai, không phân loại nơi khác</v>
          </cell>
          <cell r="F169">
            <v>2</v>
          </cell>
          <cell r="G169">
            <v>27500</v>
          </cell>
          <cell r="H169">
            <v>0.06</v>
          </cell>
          <cell r="I169">
            <v>1</v>
          </cell>
          <cell r="J169">
            <v>30100</v>
          </cell>
          <cell r="K169">
            <v>0.03</v>
          </cell>
          <cell r="L169">
            <v>1.8761181109935559</v>
          </cell>
          <cell r="M169">
            <v>28366.666666666668</v>
          </cell>
          <cell r="N169">
            <v>0.05</v>
          </cell>
          <cell r="O169">
            <v>-0.12388188900644415</v>
          </cell>
          <cell r="P169">
            <v>866.66666666666788</v>
          </cell>
          <cell r="Q169">
            <v>0</v>
          </cell>
          <cell r="R169">
            <v>2.8761181109935556</v>
          </cell>
          <cell r="S169">
            <v>0</v>
          </cell>
          <cell r="T169">
            <v>28969.330836370937</v>
          </cell>
          <cell r="U169">
            <v>0.08</v>
          </cell>
          <cell r="V169">
            <v>1</v>
          </cell>
          <cell r="W169">
            <v>0.08</v>
          </cell>
        </row>
        <row r="170">
          <cell r="B170" t="str">
            <v>I05</v>
          </cell>
          <cell r="C170" t="str">
            <v>Bệnh lý van hai lá do thấp</v>
          </cell>
          <cell r="F170">
            <v>1</v>
          </cell>
          <cell r="G170">
            <v>30100</v>
          </cell>
          <cell r="H170">
            <v>0.03</v>
          </cell>
          <cell r="I170">
            <v>2</v>
          </cell>
          <cell r="J170">
            <v>30100</v>
          </cell>
          <cell r="K170">
            <v>0.06</v>
          </cell>
          <cell r="L170">
            <v>0.93805905549677793</v>
          </cell>
          <cell r="M170">
            <v>30100</v>
          </cell>
          <cell r="N170">
            <v>0.03</v>
          </cell>
          <cell r="O170">
            <v>-6.1940944503222073E-2</v>
          </cell>
          <cell r="P170">
            <v>0</v>
          </cell>
          <cell r="Q170">
            <v>0</v>
          </cell>
          <cell r="R170">
            <v>2.9380590554967778</v>
          </cell>
          <cell r="S170">
            <v>0</v>
          </cell>
          <cell r="T170">
            <v>30100.000000000004</v>
          </cell>
          <cell r="U170">
            <v>0.09</v>
          </cell>
          <cell r="V170">
            <v>1</v>
          </cell>
          <cell r="W170">
            <v>0.09</v>
          </cell>
        </row>
        <row r="171">
          <cell r="B171" t="str">
            <v>I07</v>
          </cell>
          <cell r="C171" t="str">
            <v>Bệnh lý van ba lá do thấp</v>
          </cell>
          <cell r="F171">
            <v>1</v>
          </cell>
          <cell r="G171">
            <v>27500</v>
          </cell>
          <cell r="H171">
            <v>0.03</v>
          </cell>
          <cell r="I171">
            <v>1</v>
          </cell>
          <cell r="J171">
            <v>30100</v>
          </cell>
          <cell r="K171">
            <v>0.03</v>
          </cell>
          <cell r="L171">
            <v>0.93805905549677793</v>
          </cell>
          <cell r="M171">
            <v>28800</v>
          </cell>
          <cell r="N171">
            <v>0.03</v>
          </cell>
          <cell r="O171">
            <v>-6.1940944503222073E-2</v>
          </cell>
          <cell r="P171">
            <v>1300</v>
          </cell>
          <cell r="Q171">
            <v>0</v>
          </cell>
          <cell r="R171">
            <v>1.9380590554967778</v>
          </cell>
          <cell r="S171">
            <v>0</v>
          </cell>
          <cell r="T171">
            <v>29470.77419354839</v>
          </cell>
          <cell r="U171">
            <v>0.06</v>
          </cell>
          <cell r="V171">
            <v>1</v>
          </cell>
          <cell r="W171">
            <v>0.06</v>
          </cell>
        </row>
        <row r="172">
          <cell r="B172" t="str">
            <v>I11</v>
          </cell>
          <cell r="C172" t="str">
            <v>Bệnh tim do tăng huyết áp</v>
          </cell>
          <cell r="F172">
            <v>22</v>
          </cell>
          <cell r="G172">
            <v>28093.454545454544</v>
          </cell>
          <cell r="H172">
            <v>0.62</v>
          </cell>
          <cell r="I172">
            <v>41</v>
          </cell>
          <cell r="J172">
            <v>33314.829268292684</v>
          </cell>
          <cell r="K172">
            <v>1.37</v>
          </cell>
          <cell r="L172">
            <v>20.637299220929116</v>
          </cell>
          <cell r="M172">
            <v>31491.492063492064</v>
          </cell>
          <cell r="N172">
            <v>0.65</v>
          </cell>
          <cell r="O172">
            <v>-1.3627007790708845</v>
          </cell>
          <cell r="P172">
            <v>3398.0375180375195</v>
          </cell>
          <cell r="Q172">
            <v>0.03</v>
          </cell>
          <cell r="R172">
            <v>61.637299220929116</v>
          </cell>
          <cell r="S172">
            <v>0</v>
          </cell>
          <cell r="T172">
            <v>32704.342502134281</v>
          </cell>
          <cell r="U172">
            <v>2.02</v>
          </cell>
          <cell r="V172">
            <v>1</v>
          </cell>
          <cell r="W172">
            <v>2.02</v>
          </cell>
        </row>
        <row r="173">
          <cell r="B173" t="str">
            <v>I12</v>
          </cell>
          <cell r="C173" t="str">
            <v>Bệnh thận do tăng huyết áp</v>
          </cell>
          <cell r="F173">
            <v>0</v>
          </cell>
          <cell r="G173">
            <v>0</v>
          </cell>
          <cell r="H173">
            <v>0</v>
          </cell>
          <cell r="I173">
            <v>2</v>
          </cell>
          <cell r="J173">
            <v>30100</v>
          </cell>
          <cell r="K173">
            <v>0.06</v>
          </cell>
          <cell r="L173">
            <v>0</v>
          </cell>
          <cell r="M173">
            <v>30100</v>
          </cell>
          <cell r="N173">
            <v>0</v>
          </cell>
          <cell r="O173">
            <v>0</v>
          </cell>
          <cell r="P173">
            <v>30100</v>
          </cell>
          <cell r="Q173">
            <v>0</v>
          </cell>
          <cell r="R173">
            <v>2</v>
          </cell>
          <cell r="S173">
            <v>0</v>
          </cell>
          <cell r="T173">
            <v>30100</v>
          </cell>
          <cell r="U173">
            <v>0.06</v>
          </cell>
          <cell r="V173">
            <v>1</v>
          </cell>
          <cell r="W173">
            <v>0.06</v>
          </cell>
        </row>
        <row r="174">
          <cell r="B174" t="str">
            <v>I13</v>
          </cell>
          <cell r="C174" t="str">
            <v>Bệnh tim và thận do tăng huyết áp</v>
          </cell>
          <cell r="F174">
            <v>0</v>
          </cell>
          <cell r="G174">
            <v>0</v>
          </cell>
          <cell r="H174">
            <v>0</v>
          </cell>
          <cell r="I174">
            <v>1</v>
          </cell>
          <cell r="J174">
            <v>30100</v>
          </cell>
          <cell r="K174">
            <v>0.03</v>
          </cell>
          <cell r="L174">
            <v>0</v>
          </cell>
          <cell r="M174">
            <v>30100</v>
          </cell>
          <cell r="N174">
            <v>0</v>
          </cell>
          <cell r="O174">
            <v>0</v>
          </cell>
          <cell r="P174">
            <v>30100</v>
          </cell>
          <cell r="Q174">
            <v>0</v>
          </cell>
          <cell r="R174">
            <v>1</v>
          </cell>
          <cell r="S174">
            <v>0</v>
          </cell>
          <cell r="T174">
            <v>30100</v>
          </cell>
          <cell r="U174">
            <v>0.03</v>
          </cell>
          <cell r="V174">
            <v>1</v>
          </cell>
          <cell r="W174">
            <v>0.03</v>
          </cell>
        </row>
        <row r="175">
          <cell r="B175" t="str">
            <v>I20</v>
          </cell>
          <cell r="C175" t="str">
            <v>Cơn đau thắt ngực</v>
          </cell>
          <cell r="F175">
            <v>55</v>
          </cell>
          <cell r="G175">
            <v>74569.490909090906</v>
          </cell>
          <cell r="H175">
            <v>4.0999999999999996</v>
          </cell>
          <cell r="I175">
            <v>65</v>
          </cell>
          <cell r="J175">
            <v>57975.661538461536</v>
          </cell>
          <cell r="K175">
            <v>3.77</v>
          </cell>
          <cell r="L175">
            <v>51.593248052322785</v>
          </cell>
          <cell r="M175">
            <v>65581.166666666672</v>
          </cell>
          <cell r="N175">
            <v>3.38</v>
          </cell>
          <cell r="O175">
            <v>-3.4067519476772148</v>
          </cell>
          <cell r="P175">
            <v>-8988.3242424242344</v>
          </cell>
          <cell r="Q175">
            <v>-0.72</v>
          </cell>
          <cell r="R175">
            <v>116.59324805232279</v>
          </cell>
          <cell r="S175">
            <v>0</v>
          </cell>
          <cell r="T175">
            <v>61341.145554024843</v>
          </cell>
          <cell r="U175">
            <v>7.15</v>
          </cell>
          <cell r="V175">
            <v>1</v>
          </cell>
          <cell r="W175">
            <v>7.15</v>
          </cell>
        </row>
        <row r="176">
          <cell r="B176" t="str">
            <v>I25</v>
          </cell>
          <cell r="C176" t="str">
            <v>Bệnh tim thiếu máu cục bộ mạn</v>
          </cell>
          <cell r="F176">
            <v>12</v>
          </cell>
          <cell r="G176">
            <v>31007.833333333332</v>
          </cell>
          <cell r="H176">
            <v>0.37</v>
          </cell>
          <cell r="I176">
            <v>26</v>
          </cell>
          <cell r="J176">
            <v>36713.076923076922</v>
          </cell>
          <cell r="K176">
            <v>0.95</v>
          </cell>
          <cell r="L176">
            <v>11.256708665961336</v>
          </cell>
          <cell r="M176">
            <v>34911.42105263158</v>
          </cell>
          <cell r="N176">
            <v>0.39</v>
          </cell>
          <cell r="O176">
            <v>-0.74329133403866443</v>
          </cell>
          <cell r="P176">
            <v>3903.587719298248</v>
          </cell>
          <cell r="Q176">
            <v>0.02</v>
          </cell>
          <cell r="R176">
            <v>37.256708665961334</v>
          </cell>
          <cell r="S176">
            <v>0</v>
          </cell>
          <cell r="T176">
            <v>36168.726228232772</v>
          </cell>
          <cell r="U176">
            <v>1.35</v>
          </cell>
          <cell r="V176">
            <v>1</v>
          </cell>
          <cell r="W176">
            <v>1.35</v>
          </cell>
        </row>
        <row r="177">
          <cell r="B177" t="str">
            <v>I37</v>
          </cell>
          <cell r="C177" t="str">
            <v>Bệnh van động mạch phổi</v>
          </cell>
          <cell r="F177">
            <v>0</v>
          </cell>
          <cell r="G177">
            <v>0</v>
          </cell>
          <cell r="H177">
            <v>0</v>
          </cell>
          <cell r="I177">
            <v>1</v>
          </cell>
          <cell r="J177">
            <v>30100</v>
          </cell>
          <cell r="K177">
            <v>0.03</v>
          </cell>
          <cell r="L177">
            <v>0</v>
          </cell>
          <cell r="M177">
            <v>30100</v>
          </cell>
          <cell r="N177">
            <v>0</v>
          </cell>
          <cell r="O177">
            <v>0</v>
          </cell>
          <cell r="P177">
            <v>30100</v>
          </cell>
          <cell r="Q177">
            <v>0</v>
          </cell>
          <cell r="R177">
            <v>1</v>
          </cell>
          <cell r="S177">
            <v>0</v>
          </cell>
          <cell r="T177">
            <v>30100</v>
          </cell>
          <cell r="U177">
            <v>0.03</v>
          </cell>
          <cell r="V177">
            <v>1</v>
          </cell>
          <cell r="W177">
            <v>0.03</v>
          </cell>
        </row>
        <row r="178">
          <cell r="B178" t="str">
            <v>I42</v>
          </cell>
          <cell r="C178" t="str">
            <v>Bệnh cơ tim</v>
          </cell>
          <cell r="F178">
            <v>0</v>
          </cell>
          <cell r="G178">
            <v>0</v>
          </cell>
          <cell r="H178">
            <v>0</v>
          </cell>
          <cell r="I178">
            <v>2</v>
          </cell>
          <cell r="J178">
            <v>30100</v>
          </cell>
          <cell r="K178">
            <v>0.06</v>
          </cell>
          <cell r="L178">
            <v>0</v>
          </cell>
          <cell r="M178">
            <v>30100</v>
          </cell>
          <cell r="N178">
            <v>0</v>
          </cell>
          <cell r="O178">
            <v>0</v>
          </cell>
          <cell r="P178">
            <v>30100</v>
          </cell>
          <cell r="Q178">
            <v>0</v>
          </cell>
          <cell r="R178">
            <v>2</v>
          </cell>
          <cell r="S178">
            <v>0</v>
          </cell>
          <cell r="T178">
            <v>30100</v>
          </cell>
          <cell r="U178">
            <v>0.06</v>
          </cell>
          <cell r="V178">
            <v>1</v>
          </cell>
          <cell r="W178">
            <v>0.06</v>
          </cell>
        </row>
        <row r="179">
          <cell r="B179" t="str">
            <v>I44</v>
          </cell>
          <cell r="C179" t="str">
            <v>Blốc nhĩ thất và nhánh trái</v>
          </cell>
          <cell r="F179">
            <v>1</v>
          </cell>
          <cell r="G179">
            <v>30100</v>
          </cell>
          <cell r="H179">
            <v>0.03</v>
          </cell>
          <cell r="I179">
            <v>1</v>
          </cell>
          <cell r="J179">
            <v>30100</v>
          </cell>
          <cell r="K179">
            <v>0.03</v>
          </cell>
          <cell r="L179">
            <v>0.93805905549677793</v>
          </cell>
          <cell r="M179">
            <v>30100</v>
          </cell>
          <cell r="N179">
            <v>0.03</v>
          </cell>
          <cell r="O179">
            <v>-6.1940944503222073E-2</v>
          </cell>
          <cell r="P179">
            <v>0</v>
          </cell>
          <cell r="Q179">
            <v>0</v>
          </cell>
          <cell r="R179">
            <v>1.9380590554967778</v>
          </cell>
          <cell r="S179">
            <v>0</v>
          </cell>
          <cell r="T179">
            <v>30100.000000000004</v>
          </cell>
          <cell r="U179">
            <v>0.06</v>
          </cell>
          <cell r="V179">
            <v>1</v>
          </cell>
          <cell r="W179">
            <v>0.06</v>
          </cell>
        </row>
        <row r="180">
          <cell r="B180" t="str">
            <v>I48</v>
          </cell>
          <cell r="C180" t="str">
            <v>Rung nhĩ và cuồng nhĩ</v>
          </cell>
          <cell r="F180">
            <v>2</v>
          </cell>
          <cell r="G180">
            <v>28800</v>
          </cell>
          <cell r="H180">
            <v>0.06</v>
          </cell>
          <cell r="I180">
            <v>5</v>
          </cell>
          <cell r="J180">
            <v>30100</v>
          </cell>
          <cell r="K180">
            <v>0.15</v>
          </cell>
          <cell r="L180">
            <v>1.8761181109935559</v>
          </cell>
          <cell r="M180">
            <v>29728.571428571428</v>
          </cell>
          <cell r="N180">
            <v>0.06</v>
          </cell>
          <cell r="O180">
            <v>-0.12388188900644415</v>
          </cell>
          <cell r="P180">
            <v>928.57142857142753</v>
          </cell>
          <cell r="Q180">
            <v>0</v>
          </cell>
          <cell r="R180">
            <v>6.8761181109935556</v>
          </cell>
          <cell r="S180">
            <v>0</v>
          </cell>
          <cell r="T180">
            <v>29998.6573734556</v>
          </cell>
          <cell r="U180">
            <v>0.21</v>
          </cell>
          <cell r="V180">
            <v>1</v>
          </cell>
          <cell r="W180">
            <v>0.21</v>
          </cell>
        </row>
        <row r="181">
          <cell r="B181" t="str">
            <v>I49</v>
          </cell>
          <cell r="C181" t="str">
            <v>Loạn nhịp tim khác</v>
          </cell>
          <cell r="F181">
            <v>5</v>
          </cell>
          <cell r="G181">
            <v>30845.599999999999</v>
          </cell>
          <cell r="H181">
            <v>0.15</v>
          </cell>
          <cell r="I181">
            <v>7</v>
          </cell>
          <cell r="J181">
            <v>58533.285714285717</v>
          </cell>
          <cell r="K181">
            <v>0.41</v>
          </cell>
          <cell r="L181">
            <v>4.69029527748389</v>
          </cell>
          <cell r="M181">
            <v>46996.75</v>
          </cell>
          <cell r="N181">
            <v>0.22</v>
          </cell>
          <cell r="O181">
            <v>-0.30970472251611003</v>
          </cell>
          <cell r="P181">
            <v>16151.150000000001</v>
          </cell>
          <cell r="Q181">
            <v>7.0000000000000007E-2</v>
          </cell>
          <cell r="R181">
            <v>11.690295277483891</v>
          </cell>
          <cell r="S181">
            <v>0</v>
          </cell>
          <cell r="T181">
            <v>53904.680730846441</v>
          </cell>
          <cell r="U181">
            <v>0.63</v>
          </cell>
          <cell r="V181">
            <v>1</v>
          </cell>
          <cell r="W181">
            <v>0.63</v>
          </cell>
        </row>
        <row r="182">
          <cell r="B182" t="str">
            <v>I50</v>
          </cell>
          <cell r="C182" t="str">
            <v>Suy tim</v>
          </cell>
          <cell r="F182">
            <v>7</v>
          </cell>
          <cell r="G182">
            <v>27500</v>
          </cell>
          <cell r="H182">
            <v>0.19</v>
          </cell>
          <cell r="I182">
            <v>10</v>
          </cell>
          <cell r="J182">
            <v>30100</v>
          </cell>
          <cell r="K182">
            <v>0.3</v>
          </cell>
          <cell r="L182">
            <v>6.5664133884774456</v>
          </cell>
          <cell r="M182">
            <v>29029.411764705881</v>
          </cell>
          <cell r="N182">
            <v>0.19</v>
          </cell>
          <cell r="O182">
            <v>-0.4335866115225544</v>
          </cell>
          <cell r="P182">
            <v>1529.4117647058811</v>
          </cell>
          <cell r="Q182">
            <v>0</v>
          </cell>
          <cell r="R182">
            <v>16.566413388477446</v>
          </cell>
          <cell r="S182">
            <v>0</v>
          </cell>
          <cell r="T182">
            <v>29675.651967813908</v>
          </cell>
          <cell r="U182">
            <v>0.49</v>
          </cell>
          <cell r="V182">
            <v>1</v>
          </cell>
          <cell r="W182">
            <v>0.49</v>
          </cell>
        </row>
        <row r="183">
          <cell r="B183" t="str">
            <v>I63</v>
          </cell>
          <cell r="C183" t="str">
            <v>Nhồi máu não</v>
          </cell>
          <cell r="F183">
            <v>4</v>
          </cell>
          <cell r="G183">
            <v>27500</v>
          </cell>
          <cell r="H183">
            <v>0.11</v>
          </cell>
          <cell r="I183">
            <v>1</v>
          </cell>
          <cell r="J183">
            <v>30100</v>
          </cell>
          <cell r="K183">
            <v>0.03</v>
          </cell>
          <cell r="L183">
            <v>3.7522362219871117</v>
          </cell>
          <cell r="M183">
            <v>28020</v>
          </cell>
          <cell r="N183">
            <v>0.11</v>
          </cell>
          <cell r="O183">
            <v>-0.24776377801288829</v>
          </cell>
          <cell r="P183">
            <v>520</v>
          </cell>
          <cell r="Q183">
            <v>0</v>
          </cell>
          <cell r="R183">
            <v>4.7522362219871113</v>
          </cell>
          <cell r="S183">
            <v>0</v>
          </cell>
          <cell r="T183">
            <v>28457.688680199964</v>
          </cell>
          <cell r="U183">
            <v>0.14000000000000001</v>
          </cell>
          <cell r="V183">
            <v>1</v>
          </cell>
          <cell r="W183">
            <v>0.14000000000000001</v>
          </cell>
        </row>
        <row r="184">
          <cell r="B184" t="str">
            <v>I64</v>
          </cell>
          <cell r="C184" t="str">
            <v>Đột quị, không xác định do xuất huyết hay nhồi máu (Tai biến mạch máu não)</v>
          </cell>
          <cell r="F184">
            <v>2</v>
          </cell>
          <cell r="G184">
            <v>27500</v>
          </cell>
          <cell r="H184">
            <v>0.06</v>
          </cell>
          <cell r="I184">
            <v>1</v>
          </cell>
          <cell r="J184">
            <v>30100</v>
          </cell>
          <cell r="K184">
            <v>0.03</v>
          </cell>
          <cell r="L184">
            <v>1.8761181109935559</v>
          </cell>
          <cell r="M184">
            <v>28366.666666666668</v>
          </cell>
          <cell r="N184">
            <v>0.05</v>
          </cell>
          <cell r="O184">
            <v>-0.12388188900644415</v>
          </cell>
          <cell r="P184">
            <v>866.66666666666788</v>
          </cell>
          <cell r="Q184">
            <v>0</v>
          </cell>
          <cell r="R184">
            <v>2.8761181109935556</v>
          </cell>
          <cell r="S184">
            <v>0</v>
          </cell>
          <cell r="T184">
            <v>28969.330836370937</v>
          </cell>
          <cell r="U184">
            <v>0.08</v>
          </cell>
          <cell r="V184">
            <v>1</v>
          </cell>
          <cell r="W184">
            <v>0.08</v>
          </cell>
        </row>
        <row r="185">
          <cell r="B185" t="str">
            <v>I66</v>
          </cell>
          <cell r="C185" t="str">
            <v>Nghẽn tắc và hẹp động mạch não, không dẫn đến nhồi máu não</v>
          </cell>
          <cell r="F185">
            <v>0</v>
          </cell>
          <cell r="G185">
            <v>0</v>
          </cell>
          <cell r="H185">
            <v>0</v>
          </cell>
          <cell r="I185">
            <v>1</v>
          </cell>
          <cell r="J185">
            <v>30100</v>
          </cell>
          <cell r="K185">
            <v>0.03</v>
          </cell>
          <cell r="L185">
            <v>0</v>
          </cell>
          <cell r="M185">
            <v>30100</v>
          </cell>
          <cell r="N185">
            <v>0</v>
          </cell>
          <cell r="O185">
            <v>0</v>
          </cell>
          <cell r="P185">
            <v>30100</v>
          </cell>
          <cell r="Q185">
            <v>0</v>
          </cell>
          <cell r="R185">
            <v>1</v>
          </cell>
          <cell r="S185">
            <v>0</v>
          </cell>
          <cell r="T185">
            <v>30100</v>
          </cell>
          <cell r="U185">
            <v>0.03</v>
          </cell>
          <cell r="V185">
            <v>1</v>
          </cell>
          <cell r="W185">
            <v>0.03</v>
          </cell>
        </row>
        <row r="186">
          <cell r="B186" t="str">
            <v>I67</v>
          </cell>
          <cell r="C186" t="str">
            <v>Bệnh mạch máu não khác</v>
          </cell>
          <cell r="F186">
            <v>1</v>
          </cell>
          <cell r="G186">
            <v>27500</v>
          </cell>
          <cell r="H186">
            <v>0.03</v>
          </cell>
          <cell r="I186">
            <v>0</v>
          </cell>
          <cell r="J186">
            <v>0</v>
          </cell>
          <cell r="K186">
            <v>0</v>
          </cell>
          <cell r="L186">
            <v>0.93805905549677793</v>
          </cell>
          <cell r="M186">
            <v>27500</v>
          </cell>
          <cell r="N186">
            <v>0.03</v>
          </cell>
          <cell r="O186">
            <v>-6.1940944503222073E-2</v>
          </cell>
          <cell r="P186">
            <v>0</v>
          </cell>
          <cell r="Q186">
            <v>0</v>
          </cell>
          <cell r="R186">
            <v>0.93805905549677793</v>
          </cell>
          <cell r="S186">
            <v>0</v>
          </cell>
          <cell r="T186">
            <v>27500</v>
          </cell>
          <cell r="U186">
            <v>0.03</v>
          </cell>
          <cell r="V186">
            <v>1</v>
          </cell>
          <cell r="W186">
            <v>0.03</v>
          </cell>
        </row>
        <row r="187">
          <cell r="B187" t="str">
            <v>I69</v>
          </cell>
          <cell r="C187" t="str">
            <v>Di chứng bệnh mạch máu não</v>
          </cell>
          <cell r="F187">
            <v>38</v>
          </cell>
          <cell r="G187">
            <v>28252.63157894737</v>
          </cell>
          <cell r="H187">
            <v>1.07</v>
          </cell>
          <cell r="I187">
            <v>41</v>
          </cell>
          <cell r="J187">
            <v>30100</v>
          </cell>
          <cell r="K187">
            <v>1.23</v>
          </cell>
          <cell r="L187">
            <v>35.646244108877561</v>
          </cell>
          <cell r="M187">
            <v>29211.392405063292</v>
          </cell>
          <cell r="N187">
            <v>1.04</v>
          </cell>
          <cell r="O187">
            <v>-2.3537558911224394</v>
          </cell>
          <cell r="P187">
            <v>958.7608261159221</v>
          </cell>
          <cell r="Q187">
            <v>-0.03</v>
          </cell>
          <cell r="R187">
            <v>76.646244108877568</v>
          </cell>
          <cell r="S187">
            <v>0</v>
          </cell>
          <cell r="T187">
            <v>29686.730914027296</v>
          </cell>
          <cell r="U187">
            <v>2.2799999999999998</v>
          </cell>
          <cell r="V187">
            <v>1</v>
          </cell>
          <cell r="W187">
            <v>2.2799999999999998</v>
          </cell>
        </row>
        <row r="188">
          <cell r="B188" t="str">
            <v>I70</v>
          </cell>
          <cell r="C188" t="str">
            <v>Xơ vữa động mạch</v>
          </cell>
          <cell r="F188">
            <v>4</v>
          </cell>
          <cell r="G188">
            <v>91269</v>
          </cell>
          <cell r="H188">
            <v>0.37</v>
          </cell>
          <cell r="I188">
            <v>2</v>
          </cell>
          <cell r="J188">
            <v>170320</v>
          </cell>
          <cell r="K188">
            <v>0.34</v>
          </cell>
          <cell r="L188">
            <v>3.7522362219871117</v>
          </cell>
          <cell r="M188">
            <v>117619.33333333333</v>
          </cell>
          <cell r="N188">
            <v>0.44</v>
          </cell>
          <cell r="O188">
            <v>-0.24776377801288829</v>
          </cell>
          <cell r="P188">
            <v>26350.333333333328</v>
          </cell>
          <cell r="Q188">
            <v>0.08</v>
          </cell>
          <cell r="R188">
            <v>5.7522362219871113</v>
          </cell>
          <cell r="S188">
            <v>0</v>
          </cell>
          <cell r="T188">
            <v>135942.8738253687</v>
          </cell>
          <cell r="U188">
            <v>0.78</v>
          </cell>
          <cell r="V188">
            <v>1</v>
          </cell>
          <cell r="W188">
            <v>0.78</v>
          </cell>
        </row>
        <row r="189">
          <cell r="B189" t="str">
            <v>I74</v>
          </cell>
          <cell r="C189" t="str">
            <v>Thuyên tắc và huyết khối động mạch</v>
          </cell>
          <cell r="F189">
            <v>2</v>
          </cell>
          <cell r="G189">
            <v>27500</v>
          </cell>
          <cell r="H189">
            <v>0.06</v>
          </cell>
          <cell r="I189">
            <v>3</v>
          </cell>
          <cell r="J189">
            <v>30100</v>
          </cell>
          <cell r="K189">
            <v>0.09</v>
          </cell>
          <cell r="L189">
            <v>1.8761181109935559</v>
          </cell>
          <cell r="M189">
            <v>29060</v>
          </cell>
          <cell r="N189">
            <v>0.05</v>
          </cell>
          <cell r="O189">
            <v>-0.12388188900644415</v>
          </cell>
          <cell r="P189">
            <v>1560</v>
          </cell>
          <cell r="Q189">
            <v>0</v>
          </cell>
          <cell r="R189">
            <v>4.8761181109935556</v>
          </cell>
          <cell r="S189">
            <v>0</v>
          </cell>
          <cell r="T189">
            <v>29699.853245754188</v>
          </cell>
          <cell r="U189">
            <v>0.14000000000000001</v>
          </cell>
          <cell r="V189">
            <v>1</v>
          </cell>
          <cell r="W189">
            <v>0.14000000000000001</v>
          </cell>
        </row>
        <row r="190">
          <cell r="B190" t="str">
            <v>I83</v>
          </cell>
          <cell r="C190" t="str">
            <v>Dãn tĩnh mạch chi dưới</v>
          </cell>
          <cell r="F190">
            <v>36</v>
          </cell>
          <cell r="G190">
            <v>121211.13888888889</v>
          </cell>
          <cell r="H190">
            <v>4.3600000000000003</v>
          </cell>
          <cell r="I190">
            <v>16</v>
          </cell>
          <cell r="J190">
            <v>124078.6875</v>
          </cell>
          <cell r="K190">
            <v>1.99</v>
          </cell>
          <cell r="L190">
            <v>33.770125997884008</v>
          </cell>
          <cell r="M190">
            <v>122093.46153846153</v>
          </cell>
          <cell r="N190">
            <v>4.12</v>
          </cell>
          <cell r="O190">
            <v>-2.2298740021159915</v>
          </cell>
          <cell r="P190">
            <v>882.32264957264124</v>
          </cell>
          <cell r="Q190">
            <v>-0.24</v>
          </cell>
          <cell r="R190">
            <v>49.770125997884008</v>
          </cell>
          <cell r="S190">
            <v>0</v>
          </cell>
          <cell r="T190">
            <v>122731.66798756648</v>
          </cell>
          <cell r="U190">
            <v>6.11</v>
          </cell>
          <cell r="V190">
            <v>1</v>
          </cell>
          <cell r="W190">
            <v>6.11</v>
          </cell>
        </row>
        <row r="191">
          <cell r="B191" t="str">
            <v>I86</v>
          </cell>
          <cell r="C191" t="str">
            <v>Dãn tĩnh mạch vị trí khác</v>
          </cell>
          <cell r="F191">
            <v>1</v>
          </cell>
          <cell r="G191">
            <v>27500</v>
          </cell>
          <cell r="H191">
            <v>0.03</v>
          </cell>
          <cell r="I191">
            <v>0</v>
          </cell>
          <cell r="J191">
            <v>0</v>
          </cell>
          <cell r="K191">
            <v>0</v>
          </cell>
          <cell r="L191">
            <v>0.93805905549677793</v>
          </cell>
          <cell r="M191">
            <v>27500</v>
          </cell>
          <cell r="N191">
            <v>0.03</v>
          </cell>
          <cell r="O191">
            <v>-6.1940944503222073E-2</v>
          </cell>
          <cell r="P191">
            <v>0</v>
          </cell>
          <cell r="Q191">
            <v>0</v>
          </cell>
          <cell r="R191">
            <v>0.93805905549677793</v>
          </cell>
          <cell r="S191">
            <v>0</v>
          </cell>
          <cell r="T191">
            <v>27500</v>
          </cell>
          <cell r="U191">
            <v>0.03</v>
          </cell>
          <cell r="V191">
            <v>1</v>
          </cell>
          <cell r="W191">
            <v>0.03</v>
          </cell>
        </row>
        <row r="192">
          <cell r="B192" t="str">
            <v>I87</v>
          </cell>
          <cell r="C192" t="str">
            <v>Rối loạn khác của tĩnh mạch</v>
          </cell>
          <cell r="F192">
            <v>15</v>
          </cell>
          <cell r="G192">
            <v>128077.13333333333</v>
          </cell>
          <cell r="H192">
            <v>1.92</v>
          </cell>
          <cell r="I192">
            <v>14</v>
          </cell>
          <cell r="J192">
            <v>164995.07142857142</v>
          </cell>
          <cell r="K192">
            <v>2.31</v>
          </cell>
          <cell r="L192">
            <v>14.070885832451669</v>
          </cell>
          <cell r="M192">
            <v>145899.58620689655</v>
          </cell>
          <cell r="N192">
            <v>2.0499999999999998</v>
          </cell>
          <cell r="O192">
            <v>-0.92911416754833098</v>
          </cell>
          <cell r="P192">
            <v>17822.452873563219</v>
          </cell>
          <cell r="Q192">
            <v>0.13</v>
          </cell>
          <cell r="R192">
            <v>28.070885832451669</v>
          </cell>
          <cell r="S192">
            <v>0</v>
          </cell>
          <cell r="T192">
            <v>155423.21843920718</v>
          </cell>
          <cell r="U192">
            <v>4.3600000000000003</v>
          </cell>
          <cell r="V192">
            <v>1</v>
          </cell>
          <cell r="W192">
            <v>4.3600000000000003</v>
          </cell>
        </row>
        <row r="193">
          <cell r="B193" t="str">
            <v>I87</v>
          </cell>
          <cell r="C193" t="str">
            <v>Rối loạn khác của tĩnh mạch</v>
          </cell>
          <cell r="F193">
            <v>0</v>
          </cell>
          <cell r="G193">
            <v>0</v>
          </cell>
          <cell r="H193">
            <v>0</v>
          </cell>
          <cell r="I193">
            <v>161</v>
          </cell>
          <cell r="J193">
            <v>185920</v>
          </cell>
          <cell r="K193">
            <v>29.933119999999999</v>
          </cell>
          <cell r="L193">
            <v>0</v>
          </cell>
          <cell r="M193">
            <v>185920</v>
          </cell>
          <cell r="N193">
            <v>0</v>
          </cell>
          <cell r="O193">
            <v>0</v>
          </cell>
          <cell r="P193">
            <v>185920</v>
          </cell>
          <cell r="Q193">
            <v>0</v>
          </cell>
          <cell r="R193">
            <v>161</v>
          </cell>
          <cell r="S193">
            <v>0</v>
          </cell>
          <cell r="T193">
            <v>185920</v>
          </cell>
          <cell r="U193">
            <v>29.933119999999999</v>
          </cell>
          <cell r="V193">
            <v>1</v>
          </cell>
          <cell r="W193">
            <v>29.933119999999999</v>
          </cell>
        </row>
        <row r="194">
          <cell r="B194" t="str">
            <v>I88</v>
          </cell>
          <cell r="C194" t="str">
            <v>Viêm hạch bạch huyết không đặc hiệu</v>
          </cell>
          <cell r="F194">
            <v>1</v>
          </cell>
          <cell r="G194">
            <v>27500</v>
          </cell>
          <cell r="H194">
            <v>0.03</v>
          </cell>
          <cell r="I194">
            <v>0</v>
          </cell>
          <cell r="J194">
            <v>0</v>
          </cell>
          <cell r="K194">
            <v>0</v>
          </cell>
          <cell r="L194">
            <v>0.93805905549677793</v>
          </cell>
          <cell r="M194">
            <v>27500</v>
          </cell>
          <cell r="N194">
            <v>0.03</v>
          </cell>
          <cell r="O194">
            <v>-6.1940944503222073E-2</v>
          </cell>
          <cell r="P194">
            <v>0</v>
          </cell>
          <cell r="Q194">
            <v>0</v>
          </cell>
          <cell r="R194">
            <v>0.93805905549677793</v>
          </cell>
          <cell r="S194">
            <v>0</v>
          </cell>
          <cell r="T194">
            <v>27500</v>
          </cell>
          <cell r="U194">
            <v>0.03</v>
          </cell>
          <cell r="V194">
            <v>1</v>
          </cell>
          <cell r="W194">
            <v>0.03</v>
          </cell>
        </row>
        <row r="195">
          <cell r="B195" t="str">
            <v>J00</v>
          </cell>
          <cell r="C195" t="str">
            <v>Viêm mũi họng cấp [cảm thường]</v>
          </cell>
          <cell r="F195">
            <v>11</v>
          </cell>
          <cell r="G195">
            <v>45206.63636363636</v>
          </cell>
          <cell r="H195">
            <v>0.5</v>
          </cell>
          <cell r="I195">
            <v>3</v>
          </cell>
          <cell r="J195">
            <v>42466.666666666664</v>
          </cell>
          <cell r="K195">
            <v>0.13</v>
          </cell>
          <cell r="L195">
            <v>10.318649610464558</v>
          </cell>
          <cell r="M195">
            <v>44619.5</v>
          </cell>
          <cell r="N195">
            <v>0.46</v>
          </cell>
          <cell r="O195">
            <v>-0.68135038953544225</v>
          </cell>
          <cell r="P195">
            <v>-587.13636363636033</v>
          </cell>
          <cell r="Q195">
            <v>-0.04</v>
          </cell>
          <cell r="R195">
            <v>13.318649610464558</v>
          </cell>
          <cell r="S195">
            <v>0</v>
          </cell>
          <cell r="T195">
            <v>44134.578465993618</v>
          </cell>
          <cell r="U195">
            <v>0.59</v>
          </cell>
          <cell r="V195">
            <v>1</v>
          </cell>
          <cell r="W195">
            <v>0.59</v>
          </cell>
        </row>
        <row r="196">
          <cell r="B196" t="str">
            <v>J01</v>
          </cell>
          <cell r="C196" t="str">
            <v>Viêm xoang cấp</v>
          </cell>
          <cell r="F196">
            <v>95</v>
          </cell>
          <cell r="G196">
            <v>88907.936842105264</v>
          </cell>
          <cell r="H196">
            <v>8.4499999999999993</v>
          </cell>
          <cell r="I196">
            <v>46</v>
          </cell>
          <cell r="J196">
            <v>93918.456521739135</v>
          </cell>
          <cell r="K196">
            <v>4.32</v>
          </cell>
          <cell r="L196">
            <v>89.115610272193905</v>
          </cell>
          <cell r="M196">
            <v>90542.574468085106</v>
          </cell>
          <cell r="N196">
            <v>8.07</v>
          </cell>
          <cell r="O196">
            <v>-5.884389727806095</v>
          </cell>
          <cell r="P196">
            <v>1634.6376259798417</v>
          </cell>
          <cell r="Q196">
            <v>-0.38</v>
          </cell>
          <cell r="R196">
            <v>135.11561027219392</v>
          </cell>
          <cell r="S196">
            <v>0</v>
          </cell>
          <cell r="T196">
            <v>91691.890776950138</v>
          </cell>
          <cell r="U196">
            <v>12.39</v>
          </cell>
          <cell r="V196">
            <v>1</v>
          </cell>
          <cell r="W196">
            <v>12.39</v>
          </cell>
        </row>
        <row r="197">
          <cell r="B197" t="str">
            <v>J03</v>
          </cell>
          <cell r="C197" t="str">
            <v>Viêm amyđan cấp</v>
          </cell>
          <cell r="F197">
            <v>47</v>
          </cell>
          <cell r="G197">
            <v>77248.02127659574</v>
          </cell>
          <cell r="H197">
            <v>3.63</v>
          </cell>
          <cell r="I197">
            <v>45</v>
          </cell>
          <cell r="J197">
            <v>77211.444444444438</v>
          </cell>
          <cell r="K197">
            <v>3.47</v>
          </cell>
          <cell r="L197">
            <v>44.088775608348563</v>
          </cell>
          <cell r="M197">
            <v>77230.130434782608</v>
          </cell>
          <cell r="N197">
            <v>3.4</v>
          </cell>
          <cell r="O197">
            <v>-2.9112243916514373</v>
          </cell>
          <cell r="P197">
            <v>-17.890841813132283</v>
          </cell>
          <cell r="Q197">
            <v>-0.23</v>
          </cell>
          <cell r="R197">
            <v>89.088775608348556</v>
          </cell>
          <cell r="S197">
            <v>0</v>
          </cell>
          <cell r="T197">
            <v>77220.691876900601</v>
          </cell>
          <cell r="U197">
            <v>6.88</v>
          </cell>
          <cell r="V197">
            <v>1</v>
          </cell>
          <cell r="W197">
            <v>6.88</v>
          </cell>
        </row>
        <row r="198">
          <cell r="B198" t="str">
            <v>J04</v>
          </cell>
          <cell r="C198" t="str">
            <v>Viêm thanh quản và khí quản cấp</v>
          </cell>
          <cell r="F198">
            <v>6</v>
          </cell>
          <cell r="G198">
            <v>61823.333333333336</v>
          </cell>
          <cell r="H198">
            <v>0.37</v>
          </cell>
          <cell r="I198">
            <v>3</v>
          </cell>
          <cell r="J198">
            <v>59616.666666666664</v>
          </cell>
          <cell r="K198">
            <v>0.18</v>
          </cell>
          <cell r="L198">
            <v>5.6283543329806678</v>
          </cell>
          <cell r="M198">
            <v>61087.777777777781</v>
          </cell>
          <cell r="N198">
            <v>0.34</v>
          </cell>
          <cell r="O198">
            <v>-0.37164566701933222</v>
          </cell>
          <cell r="P198">
            <v>-735.55555555555475</v>
          </cell>
          <cell r="Q198">
            <v>-0.03</v>
          </cell>
          <cell r="R198">
            <v>8.6283543329806669</v>
          </cell>
          <cell r="S198">
            <v>0</v>
          </cell>
          <cell r="T198">
            <v>60576.28587990057</v>
          </cell>
          <cell r="U198">
            <v>0.52</v>
          </cell>
          <cell r="V198">
            <v>1</v>
          </cell>
          <cell r="W198">
            <v>0.52</v>
          </cell>
        </row>
        <row r="199">
          <cell r="B199" t="str">
            <v>J06</v>
          </cell>
          <cell r="C199" t="str">
            <v>Nhiễm trùng đường hô hấp trên cấp ở nhiều nơi và vị trí không phân loại</v>
          </cell>
          <cell r="F199">
            <v>27</v>
          </cell>
          <cell r="G199">
            <v>67044.111111111109</v>
          </cell>
          <cell r="H199">
            <v>1.81</v>
          </cell>
          <cell r="I199">
            <v>3</v>
          </cell>
          <cell r="J199">
            <v>58145</v>
          </cell>
          <cell r="K199">
            <v>0.17</v>
          </cell>
          <cell r="L199">
            <v>25.327594498413003</v>
          </cell>
          <cell r="M199">
            <v>66154.2</v>
          </cell>
          <cell r="N199">
            <v>1.68</v>
          </cell>
          <cell r="O199">
            <v>-1.6724055015869972</v>
          </cell>
          <cell r="P199">
            <v>-889.9111111111124</v>
          </cell>
          <cell r="Q199">
            <v>-0.13</v>
          </cell>
          <cell r="R199">
            <v>28.327594498413003</v>
          </cell>
          <cell r="S199">
            <v>0</v>
          </cell>
          <cell r="T199">
            <v>65305.995257400129</v>
          </cell>
          <cell r="U199">
            <v>1.85</v>
          </cell>
          <cell r="V199">
            <v>1</v>
          </cell>
          <cell r="W199">
            <v>1.85</v>
          </cell>
        </row>
        <row r="200">
          <cell r="B200" t="str">
            <v>J10</v>
          </cell>
          <cell r="C200" t="str">
            <v>Cảm cúm do virus cúm được định danh khác</v>
          </cell>
          <cell r="F200">
            <v>0</v>
          </cell>
          <cell r="G200">
            <v>0</v>
          </cell>
          <cell r="H200">
            <v>0</v>
          </cell>
          <cell r="I200">
            <v>6</v>
          </cell>
          <cell r="J200">
            <v>59288.666666666664</v>
          </cell>
          <cell r="K200">
            <v>0.36</v>
          </cell>
          <cell r="L200">
            <v>0</v>
          </cell>
          <cell r="M200">
            <v>59288.666666666664</v>
          </cell>
          <cell r="N200">
            <v>0</v>
          </cell>
          <cell r="O200">
            <v>0</v>
          </cell>
          <cell r="P200">
            <v>59288.666666666664</v>
          </cell>
          <cell r="Q200">
            <v>0</v>
          </cell>
          <cell r="R200">
            <v>6</v>
          </cell>
          <cell r="S200">
            <v>0</v>
          </cell>
          <cell r="T200">
            <v>59288.666666666664</v>
          </cell>
          <cell r="U200">
            <v>0.36</v>
          </cell>
          <cell r="V200">
            <v>1</v>
          </cell>
          <cell r="W200">
            <v>0.36</v>
          </cell>
        </row>
        <row r="201">
          <cell r="B201" t="str">
            <v>J11</v>
          </cell>
          <cell r="C201" t="str">
            <v>Cúm, virus không được định danh</v>
          </cell>
          <cell r="F201">
            <v>28</v>
          </cell>
          <cell r="G201">
            <v>54626.107142857145</v>
          </cell>
          <cell r="H201">
            <v>1.53</v>
          </cell>
          <cell r="I201">
            <v>31</v>
          </cell>
          <cell r="J201">
            <v>55647.838709677417</v>
          </cell>
          <cell r="K201">
            <v>1.73</v>
          </cell>
          <cell r="L201">
            <v>26.265653553909782</v>
          </cell>
          <cell r="M201">
            <v>55162.949152542373</v>
          </cell>
          <cell r="N201">
            <v>1.45</v>
          </cell>
          <cell r="O201">
            <v>-1.7343464460902176</v>
          </cell>
          <cell r="P201">
            <v>536.84200968522782</v>
          </cell>
          <cell r="Q201">
            <v>-0.08</v>
          </cell>
          <cell r="R201">
            <v>57.265653553909786</v>
          </cell>
          <cell r="S201">
            <v>0</v>
          </cell>
          <cell r="T201">
            <v>55425.437665958809</v>
          </cell>
          <cell r="U201">
            <v>3.17</v>
          </cell>
          <cell r="V201">
            <v>1</v>
          </cell>
          <cell r="W201">
            <v>3.17</v>
          </cell>
        </row>
        <row r="202">
          <cell r="B202" t="str">
            <v>J12</v>
          </cell>
          <cell r="C202" t="str">
            <v>Viêm phổi do virus, chưa được phân loại nơi khác</v>
          </cell>
          <cell r="F202">
            <v>0</v>
          </cell>
          <cell r="G202">
            <v>0</v>
          </cell>
          <cell r="H202">
            <v>0</v>
          </cell>
          <cell r="I202">
            <v>1</v>
          </cell>
          <cell r="J202">
            <v>56245</v>
          </cell>
          <cell r="K202">
            <v>0.06</v>
          </cell>
          <cell r="L202">
            <v>0</v>
          </cell>
          <cell r="M202">
            <v>56245</v>
          </cell>
          <cell r="N202">
            <v>0</v>
          </cell>
          <cell r="O202">
            <v>0</v>
          </cell>
          <cell r="P202">
            <v>56245</v>
          </cell>
          <cell r="Q202">
            <v>0</v>
          </cell>
          <cell r="R202">
            <v>1</v>
          </cell>
          <cell r="S202">
            <v>0</v>
          </cell>
          <cell r="T202">
            <v>56245</v>
          </cell>
          <cell r="U202">
            <v>0.06</v>
          </cell>
          <cell r="V202">
            <v>1</v>
          </cell>
          <cell r="W202">
            <v>0.06</v>
          </cell>
        </row>
        <row r="203">
          <cell r="B203" t="str">
            <v>J15</v>
          </cell>
          <cell r="C203" t="str">
            <v>Viêm phổi do vi khuẩn, chưa được phân loại nơi khác</v>
          </cell>
          <cell r="F203">
            <v>1</v>
          </cell>
          <cell r="G203">
            <v>115504</v>
          </cell>
          <cell r="H203">
            <v>0.12</v>
          </cell>
          <cell r="I203">
            <v>6</v>
          </cell>
          <cell r="J203">
            <v>37942.333333333336</v>
          </cell>
          <cell r="K203">
            <v>0.23</v>
          </cell>
          <cell r="L203">
            <v>0.93805905549677793</v>
          </cell>
          <cell r="M203">
            <v>49022.571428571428</v>
          </cell>
          <cell r="N203">
            <v>0.05</v>
          </cell>
          <cell r="O203">
            <v>-6.1940944503222073E-2</v>
          </cell>
          <cell r="P203">
            <v>-66481.42857142858</v>
          </cell>
          <cell r="Q203">
            <v>-7.0000000000000007E-2</v>
          </cell>
          <cell r="R203">
            <v>6.9380590554967778</v>
          </cell>
          <cell r="S203">
            <v>0</v>
          </cell>
          <cell r="T203">
            <v>39440.434978066922</v>
          </cell>
          <cell r="U203">
            <v>0.27</v>
          </cell>
          <cell r="V203">
            <v>1</v>
          </cell>
          <cell r="W203">
            <v>0.27</v>
          </cell>
        </row>
        <row r="204">
          <cell r="B204" t="str">
            <v>J16</v>
          </cell>
          <cell r="C204" t="str">
            <v>Viêm phổi do tác nhân nhiễm khuẩn khác, chưa được phân loại nơi khác</v>
          </cell>
          <cell r="F204">
            <v>0</v>
          </cell>
          <cell r="G204">
            <v>0</v>
          </cell>
          <cell r="H204">
            <v>0</v>
          </cell>
          <cell r="I204">
            <v>2</v>
          </cell>
          <cell r="J204">
            <v>61222</v>
          </cell>
          <cell r="K204">
            <v>0.12</v>
          </cell>
          <cell r="L204">
            <v>0</v>
          </cell>
          <cell r="M204">
            <v>61222</v>
          </cell>
          <cell r="N204">
            <v>0</v>
          </cell>
          <cell r="O204">
            <v>0</v>
          </cell>
          <cell r="P204">
            <v>61222</v>
          </cell>
          <cell r="Q204">
            <v>0</v>
          </cell>
          <cell r="R204">
            <v>2</v>
          </cell>
          <cell r="S204">
            <v>0</v>
          </cell>
          <cell r="T204">
            <v>61222</v>
          </cell>
          <cell r="U204">
            <v>0.12</v>
          </cell>
          <cell r="V204">
            <v>1</v>
          </cell>
          <cell r="W204">
            <v>0.12</v>
          </cell>
        </row>
        <row r="205">
          <cell r="B205" t="str">
            <v>J18</v>
          </cell>
          <cell r="C205" t="str">
            <v>Viêm phổi, tác nhân không xác định</v>
          </cell>
          <cell r="F205">
            <v>12</v>
          </cell>
          <cell r="G205">
            <v>35206.416666666664</v>
          </cell>
          <cell r="H205">
            <v>0.42</v>
          </cell>
          <cell r="I205">
            <v>25</v>
          </cell>
          <cell r="J205">
            <v>42655.040000000001</v>
          </cell>
          <cell r="K205">
            <v>1.07</v>
          </cell>
          <cell r="L205">
            <v>11.256708665961336</v>
          </cell>
          <cell r="M205">
            <v>40239.270270270274</v>
          </cell>
          <cell r="N205">
            <v>0.45</v>
          </cell>
          <cell r="O205">
            <v>-0.74329133403866443</v>
          </cell>
          <cell r="P205">
            <v>5032.8536036036094</v>
          </cell>
          <cell r="Q205">
            <v>0.03</v>
          </cell>
          <cell r="R205">
            <v>36.256708665961334</v>
          </cell>
          <cell r="S205">
            <v>0</v>
          </cell>
          <cell r="T205">
            <v>41905.010086856077</v>
          </cell>
          <cell r="U205">
            <v>1.52</v>
          </cell>
          <cell r="V205">
            <v>1</v>
          </cell>
          <cell r="W205">
            <v>1.52</v>
          </cell>
        </row>
        <row r="206">
          <cell r="B206" t="str">
            <v>J22</v>
          </cell>
          <cell r="C206" t="str">
            <v>Nhiễm trùng hô hấp dưới cấp không phân loại</v>
          </cell>
          <cell r="F206">
            <v>2</v>
          </cell>
          <cell r="G206">
            <v>45525</v>
          </cell>
          <cell r="H206">
            <v>0.09</v>
          </cell>
          <cell r="I206">
            <v>1</v>
          </cell>
          <cell r="J206">
            <v>73528</v>
          </cell>
          <cell r="K206">
            <v>7.0000000000000007E-2</v>
          </cell>
          <cell r="L206">
            <v>1.8761181109935559</v>
          </cell>
          <cell r="M206">
            <v>54859.333333333336</v>
          </cell>
          <cell r="N206">
            <v>0.1</v>
          </cell>
          <cell r="O206">
            <v>-0.12388188900644415</v>
          </cell>
          <cell r="P206">
            <v>9334.3333333333358</v>
          </cell>
          <cell r="Q206">
            <v>0.01</v>
          </cell>
          <cell r="R206">
            <v>2.8761181109935556</v>
          </cell>
          <cell r="S206">
            <v>0</v>
          </cell>
          <cell r="T206">
            <v>61350.258234959714</v>
          </cell>
          <cell r="U206">
            <v>0.18</v>
          </cell>
          <cell r="V206">
            <v>1</v>
          </cell>
          <cell r="W206">
            <v>0.18</v>
          </cell>
        </row>
        <row r="207">
          <cell r="B207" t="str">
            <v>J30</v>
          </cell>
          <cell r="C207" t="str">
            <v>Viêm mũi vận mạch và viêm mũi dị ứng</v>
          </cell>
          <cell r="F207">
            <v>39</v>
          </cell>
          <cell r="G207">
            <v>58707.666666666664</v>
          </cell>
          <cell r="H207">
            <v>2.29</v>
          </cell>
          <cell r="I207">
            <v>54</v>
          </cell>
          <cell r="J207">
            <v>67112.944444444438</v>
          </cell>
          <cell r="K207">
            <v>3.62</v>
          </cell>
          <cell r="L207">
            <v>36.58430316437434</v>
          </cell>
          <cell r="M207">
            <v>63588.150537634407</v>
          </cell>
          <cell r="N207">
            <v>2.33</v>
          </cell>
          <cell r="O207">
            <v>-2.4156968356256598</v>
          </cell>
          <cell r="P207">
            <v>4880.4838709677424</v>
          </cell>
          <cell r="Q207">
            <v>0.04</v>
          </cell>
          <cell r="R207">
            <v>90.584303164374347</v>
          </cell>
          <cell r="S207">
            <v>0</v>
          </cell>
          <cell r="T207">
            <v>65689.385125953224</v>
          </cell>
          <cell r="U207">
            <v>5.95</v>
          </cell>
          <cell r="V207">
            <v>1</v>
          </cell>
          <cell r="W207">
            <v>5.95</v>
          </cell>
        </row>
        <row r="208">
          <cell r="B208" t="str">
            <v>J31</v>
          </cell>
          <cell r="C208" t="str">
            <v>Viêm mũi, viêm mũi họng, viêm họng mãn tính</v>
          </cell>
          <cell r="F208">
            <v>4</v>
          </cell>
          <cell r="G208">
            <v>106645.75</v>
          </cell>
          <cell r="H208">
            <v>0.43</v>
          </cell>
          <cell r="I208">
            <v>2</v>
          </cell>
          <cell r="J208">
            <v>106758</v>
          </cell>
          <cell r="K208">
            <v>0.21</v>
          </cell>
          <cell r="L208">
            <v>3.7522362219871117</v>
          </cell>
          <cell r="M208">
            <v>106683.16666666667</v>
          </cell>
          <cell r="N208">
            <v>0.4</v>
          </cell>
          <cell r="O208">
            <v>-0.24776377801288829</v>
          </cell>
          <cell r="P208">
            <v>37.416666666671517</v>
          </cell>
          <cell r="Q208">
            <v>-0.03</v>
          </cell>
          <cell r="R208">
            <v>5.7522362219871113</v>
          </cell>
          <cell r="S208">
            <v>0</v>
          </cell>
          <cell r="T208">
            <v>106709.18553322411</v>
          </cell>
          <cell r="U208">
            <v>0.61</v>
          </cell>
          <cell r="V208">
            <v>1</v>
          </cell>
          <cell r="W208">
            <v>0.61</v>
          </cell>
        </row>
        <row r="209">
          <cell r="B209" t="str">
            <v>J32</v>
          </cell>
          <cell r="C209" t="str">
            <v>Viêm xoang mãn tính</v>
          </cell>
          <cell r="F209">
            <v>13</v>
          </cell>
          <cell r="G209">
            <v>92013.538461538468</v>
          </cell>
          <cell r="H209">
            <v>1.2</v>
          </cell>
          <cell r="I209">
            <v>9</v>
          </cell>
          <cell r="J209">
            <v>47089.777777777781</v>
          </cell>
          <cell r="K209">
            <v>0.42</v>
          </cell>
          <cell r="L209">
            <v>12.194767721458113</v>
          </cell>
          <cell r="M209">
            <v>73635.636363636368</v>
          </cell>
          <cell r="N209">
            <v>0.9</v>
          </cell>
          <cell r="O209">
            <v>-0.80523227854188661</v>
          </cell>
          <cell r="P209">
            <v>-18377.902097902101</v>
          </cell>
          <cell r="Q209">
            <v>-0.3</v>
          </cell>
          <cell r="R209">
            <v>21.194767721458113</v>
          </cell>
          <cell r="S209">
            <v>0</v>
          </cell>
          <cell r="T209">
            <v>62363.386041645521</v>
          </cell>
          <cell r="U209">
            <v>1.32</v>
          </cell>
          <cell r="V209">
            <v>1</v>
          </cell>
          <cell r="W209">
            <v>1.32</v>
          </cell>
        </row>
        <row r="210">
          <cell r="B210" t="str">
            <v>J33</v>
          </cell>
          <cell r="C210" t="str">
            <v>Políp mũi</v>
          </cell>
          <cell r="F210">
            <v>3</v>
          </cell>
          <cell r="G210">
            <v>28366.666666666668</v>
          </cell>
          <cell r="H210">
            <v>0.09</v>
          </cell>
          <cell r="I210">
            <v>3</v>
          </cell>
          <cell r="J210">
            <v>30100</v>
          </cell>
          <cell r="K210">
            <v>0.09</v>
          </cell>
          <cell r="L210">
            <v>2.8141771664903339</v>
          </cell>
          <cell r="M210">
            <v>29233.333333333332</v>
          </cell>
          <cell r="N210">
            <v>0.08</v>
          </cell>
          <cell r="O210">
            <v>-0.18582283350966611</v>
          </cell>
          <cell r="P210">
            <v>866.66666666666424</v>
          </cell>
          <cell r="Q210">
            <v>0</v>
          </cell>
          <cell r="R210">
            <v>5.8141771664903334</v>
          </cell>
          <cell r="S210">
            <v>0</v>
          </cell>
          <cell r="T210">
            <v>29680.516129032261</v>
          </cell>
          <cell r="U210">
            <v>0.17</v>
          </cell>
          <cell r="V210">
            <v>1</v>
          </cell>
          <cell r="W210">
            <v>0.17</v>
          </cell>
        </row>
        <row r="211">
          <cell r="B211" t="str">
            <v>J34</v>
          </cell>
          <cell r="C211" t="str">
            <v>Bệnh khác của mũi và xoang</v>
          </cell>
          <cell r="F211">
            <v>1</v>
          </cell>
          <cell r="G211">
            <v>27500</v>
          </cell>
          <cell r="H211">
            <v>0.03</v>
          </cell>
          <cell r="I211">
            <v>1</v>
          </cell>
          <cell r="J211">
            <v>30100</v>
          </cell>
          <cell r="K211">
            <v>0.03</v>
          </cell>
          <cell r="L211">
            <v>0.93805905549677793</v>
          </cell>
          <cell r="M211">
            <v>28800</v>
          </cell>
          <cell r="N211">
            <v>0.03</v>
          </cell>
          <cell r="O211">
            <v>-6.1940944503222073E-2</v>
          </cell>
          <cell r="P211">
            <v>1300</v>
          </cell>
          <cell r="Q211">
            <v>0</v>
          </cell>
          <cell r="R211">
            <v>1.9380590554967778</v>
          </cell>
          <cell r="S211">
            <v>0</v>
          </cell>
          <cell r="T211">
            <v>29470.77419354839</v>
          </cell>
          <cell r="U211">
            <v>0.06</v>
          </cell>
          <cell r="V211">
            <v>1</v>
          </cell>
          <cell r="W211">
            <v>0.06</v>
          </cell>
        </row>
        <row r="212">
          <cell r="B212" t="str">
            <v>J35</v>
          </cell>
          <cell r="C212" t="str">
            <v>Bệnh mãn tính của amyđan và sùi dạng tuyến</v>
          </cell>
          <cell r="F212">
            <v>6</v>
          </cell>
          <cell r="G212">
            <v>27500</v>
          </cell>
          <cell r="H212">
            <v>0.17</v>
          </cell>
          <cell r="I212">
            <v>6</v>
          </cell>
          <cell r="J212">
            <v>30100</v>
          </cell>
          <cell r="K212">
            <v>0.18</v>
          </cell>
          <cell r="L212">
            <v>5.6283543329806678</v>
          </cell>
          <cell r="M212">
            <v>28800</v>
          </cell>
          <cell r="N212">
            <v>0.16</v>
          </cell>
          <cell r="O212">
            <v>-0.37164566701933222</v>
          </cell>
          <cell r="P212">
            <v>1300</v>
          </cell>
          <cell r="Q212">
            <v>0</v>
          </cell>
          <cell r="R212">
            <v>11.628354332980667</v>
          </cell>
          <cell r="S212">
            <v>0</v>
          </cell>
          <cell r="T212">
            <v>29470.774193548386</v>
          </cell>
          <cell r="U212">
            <v>0.34</v>
          </cell>
          <cell r="V212">
            <v>1</v>
          </cell>
          <cell r="W212">
            <v>0.34</v>
          </cell>
        </row>
        <row r="213">
          <cell r="B213" t="str">
            <v>J37</v>
          </cell>
          <cell r="C213" t="str">
            <v>Viêm thanh quản và viêm thanh khí quản mãn tính</v>
          </cell>
          <cell r="F213">
            <v>2</v>
          </cell>
          <cell r="G213">
            <v>34020</v>
          </cell>
          <cell r="H213">
            <v>7.0000000000000007E-2</v>
          </cell>
          <cell r="I213">
            <v>2</v>
          </cell>
          <cell r="J213">
            <v>30100</v>
          </cell>
          <cell r="K213">
            <v>0.06</v>
          </cell>
          <cell r="L213">
            <v>1.8761181109935559</v>
          </cell>
          <cell r="M213">
            <v>32060</v>
          </cell>
          <cell r="N213">
            <v>0.06</v>
          </cell>
          <cell r="O213">
            <v>-0.12388188900644415</v>
          </cell>
          <cell r="P213">
            <v>-1960</v>
          </cell>
          <cell r="Q213">
            <v>-0.01</v>
          </cell>
          <cell r="R213">
            <v>3.8761181109935556</v>
          </cell>
          <cell r="S213">
            <v>0</v>
          </cell>
          <cell r="T213">
            <v>31048.678908188587</v>
          </cell>
          <cell r="U213">
            <v>0.12</v>
          </cell>
          <cell r="V213">
            <v>1</v>
          </cell>
          <cell r="W213">
            <v>0.12</v>
          </cell>
        </row>
        <row r="214">
          <cell r="B214" t="str">
            <v>J38</v>
          </cell>
          <cell r="C214" t="str">
            <v>Bệnh lý của dây thanh âm và thanh quản, không phân loại nơi khác</v>
          </cell>
          <cell r="F214">
            <v>4</v>
          </cell>
          <cell r="G214">
            <v>28800</v>
          </cell>
          <cell r="H214">
            <v>0.12</v>
          </cell>
          <cell r="I214">
            <v>0</v>
          </cell>
          <cell r="J214">
            <v>0</v>
          </cell>
          <cell r="K214">
            <v>0</v>
          </cell>
          <cell r="L214">
            <v>3.7522362219871117</v>
          </cell>
          <cell r="M214">
            <v>28800</v>
          </cell>
          <cell r="N214">
            <v>0.11</v>
          </cell>
          <cell r="O214">
            <v>-0.24776377801288829</v>
          </cell>
          <cell r="P214">
            <v>0</v>
          </cell>
          <cell r="Q214">
            <v>-0.01</v>
          </cell>
          <cell r="R214">
            <v>3.7522362219871117</v>
          </cell>
          <cell r="S214">
            <v>0</v>
          </cell>
          <cell r="T214">
            <v>28800</v>
          </cell>
          <cell r="U214">
            <v>0.11</v>
          </cell>
          <cell r="V214">
            <v>1</v>
          </cell>
          <cell r="W214">
            <v>0.11</v>
          </cell>
        </row>
        <row r="215">
          <cell r="B215" t="str">
            <v>J39</v>
          </cell>
          <cell r="C215" t="str">
            <v>Các bệnh khác của đường hô hấp trên</v>
          </cell>
          <cell r="F215">
            <v>1</v>
          </cell>
          <cell r="G215">
            <v>27500</v>
          </cell>
          <cell r="H215">
            <v>0.03</v>
          </cell>
          <cell r="I215">
            <v>0</v>
          </cell>
          <cell r="J215">
            <v>0</v>
          </cell>
          <cell r="K215">
            <v>0</v>
          </cell>
          <cell r="L215">
            <v>0.93805905549677793</v>
          </cell>
          <cell r="M215">
            <v>27500</v>
          </cell>
          <cell r="N215">
            <v>0.03</v>
          </cell>
          <cell r="O215">
            <v>-6.1940944503222073E-2</v>
          </cell>
          <cell r="P215">
            <v>0</v>
          </cell>
          <cell r="Q215">
            <v>0</v>
          </cell>
          <cell r="R215">
            <v>0.93805905549677793</v>
          </cell>
          <cell r="S215">
            <v>0</v>
          </cell>
          <cell r="T215">
            <v>27500</v>
          </cell>
          <cell r="U215">
            <v>0.03</v>
          </cell>
          <cell r="V215">
            <v>1</v>
          </cell>
          <cell r="W215">
            <v>0.03</v>
          </cell>
        </row>
        <row r="216">
          <cell r="B216" t="str">
            <v>J40</v>
          </cell>
          <cell r="C216" t="str">
            <v>Viêm phế quản không xác định được là cấp hay mãn tính</v>
          </cell>
          <cell r="F216">
            <v>2</v>
          </cell>
          <cell r="G216">
            <v>67497</v>
          </cell>
          <cell r="H216">
            <v>0.13</v>
          </cell>
          <cell r="I216">
            <v>2</v>
          </cell>
          <cell r="J216">
            <v>74809</v>
          </cell>
          <cell r="K216">
            <v>0.15</v>
          </cell>
          <cell r="L216">
            <v>1.8761181109935559</v>
          </cell>
          <cell r="M216">
            <v>71153</v>
          </cell>
          <cell r="N216">
            <v>0.13</v>
          </cell>
          <cell r="O216">
            <v>-0.12388188900644415</v>
          </cell>
          <cell r="P216">
            <v>3656</v>
          </cell>
          <cell r="Q216">
            <v>0</v>
          </cell>
          <cell r="R216">
            <v>3.8761181109935556</v>
          </cell>
          <cell r="S216">
            <v>0</v>
          </cell>
          <cell r="T216">
            <v>73039.423424317618</v>
          </cell>
          <cell r="U216">
            <v>0.28000000000000003</v>
          </cell>
          <cell r="V216">
            <v>1</v>
          </cell>
          <cell r="W216">
            <v>0.28000000000000003</v>
          </cell>
        </row>
        <row r="217">
          <cell r="B217" t="str">
            <v>J41</v>
          </cell>
          <cell r="C217" t="str">
            <v>Viêm phế quản mãn tính đơn thuần và nhầy mủ</v>
          </cell>
          <cell r="F217">
            <v>34</v>
          </cell>
          <cell r="G217">
            <v>47906</v>
          </cell>
          <cell r="H217">
            <v>1.63</v>
          </cell>
          <cell r="I217">
            <v>33</v>
          </cell>
          <cell r="J217">
            <v>59904.242424242424</v>
          </cell>
          <cell r="K217">
            <v>1.98</v>
          </cell>
          <cell r="L217">
            <v>31.894007886890449</v>
          </cell>
          <cell r="M217">
            <v>53815.582089552241</v>
          </cell>
          <cell r="N217">
            <v>1.72</v>
          </cell>
          <cell r="O217">
            <v>-2.1059921131095507</v>
          </cell>
          <cell r="P217">
            <v>5909.5820895522411</v>
          </cell>
          <cell r="Q217">
            <v>0.09</v>
          </cell>
          <cell r="R217">
            <v>64.894007886890449</v>
          </cell>
          <cell r="S217">
            <v>0</v>
          </cell>
          <cell r="T217">
            <v>56911.796941853972</v>
          </cell>
          <cell r="U217">
            <v>3.69</v>
          </cell>
          <cell r="V217">
            <v>1</v>
          </cell>
          <cell r="W217">
            <v>3.69</v>
          </cell>
        </row>
        <row r="218">
          <cell r="B218" t="str">
            <v>J42</v>
          </cell>
          <cell r="C218" t="str">
            <v>Viêm phế quản mãn tính không phân loại</v>
          </cell>
          <cell r="F218">
            <v>1</v>
          </cell>
          <cell r="G218">
            <v>87745</v>
          </cell>
          <cell r="H218">
            <v>0.09</v>
          </cell>
          <cell r="I218">
            <v>2</v>
          </cell>
          <cell r="J218">
            <v>38690</v>
          </cell>
          <cell r="K218">
            <v>0.08</v>
          </cell>
          <cell r="L218">
            <v>0.93805905549677793</v>
          </cell>
          <cell r="M218">
            <v>55041.666666666664</v>
          </cell>
          <cell r="N218">
            <v>0.05</v>
          </cell>
          <cell r="O218">
            <v>-6.1940944503222073E-2</v>
          </cell>
          <cell r="P218">
            <v>-32703.333333333336</v>
          </cell>
          <cell r="Q218">
            <v>-0.04</v>
          </cell>
          <cell r="R218">
            <v>2.9380590554967778</v>
          </cell>
          <cell r="S218">
            <v>0</v>
          </cell>
          <cell r="T218">
            <v>43910.735424100567</v>
          </cell>
          <cell r="U218">
            <v>0.13</v>
          </cell>
          <cell r="V218">
            <v>1</v>
          </cell>
          <cell r="W218">
            <v>0.13</v>
          </cell>
        </row>
        <row r="219">
          <cell r="B219" t="str">
            <v>J44</v>
          </cell>
          <cell r="C219" t="str">
            <v>Các bệnh phổi tắc nghẽn mãn tính khác</v>
          </cell>
          <cell r="F219">
            <v>16</v>
          </cell>
          <cell r="G219">
            <v>32253.75</v>
          </cell>
          <cell r="H219">
            <v>0.52</v>
          </cell>
          <cell r="I219">
            <v>25</v>
          </cell>
          <cell r="J219">
            <v>35193.760000000002</v>
          </cell>
          <cell r="K219">
            <v>0.88</v>
          </cell>
          <cell r="L219">
            <v>15.008944887948447</v>
          </cell>
          <cell r="M219">
            <v>34046.439024390245</v>
          </cell>
          <cell r="N219">
            <v>0.51</v>
          </cell>
          <cell r="O219">
            <v>-0.99105511205155317</v>
          </cell>
          <cell r="P219">
            <v>1792.6890243902453</v>
          </cell>
          <cell r="Q219">
            <v>-0.01</v>
          </cell>
          <cell r="R219">
            <v>40.008944887948445</v>
          </cell>
          <cell r="S219">
            <v>0</v>
          </cell>
          <cell r="T219">
            <v>34763.354315972552</v>
          </cell>
          <cell r="U219">
            <v>1.39</v>
          </cell>
          <cell r="V219">
            <v>1</v>
          </cell>
          <cell r="W219">
            <v>1.39</v>
          </cell>
        </row>
        <row r="220">
          <cell r="B220" t="str">
            <v>J45</v>
          </cell>
          <cell r="C220" t="str">
            <v>Hen [suyễn]</v>
          </cell>
          <cell r="F220">
            <v>8</v>
          </cell>
          <cell r="G220">
            <v>31069.5</v>
          </cell>
          <cell r="H220">
            <v>0.25</v>
          </cell>
          <cell r="I220">
            <v>16</v>
          </cell>
          <cell r="J220">
            <v>32133.125</v>
          </cell>
          <cell r="K220">
            <v>0.51</v>
          </cell>
          <cell r="L220">
            <v>7.5044724439742234</v>
          </cell>
          <cell r="M220">
            <v>31778.583333333332</v>
          </cell>
          <cell r="N220">
            <v>0.24</v>
          </cell>
          <cell r="O220">
            <v>-0.49552755602577658</v>
          </cell>
          <cell r="P220">
            <v>709.08333333333212</v>
          </cell>
          <cell r="Q220">
            <v>-0.01</v>
          </cell>
          <cell r="R220">
            <v>23.504472443974223</v>
          </cell>
          <cell r="S220">
            <v>0</v>
          </cell>
          <cell r="T220">
            <v>32019.927472419553</v>
          </cell>
          <cell r="U220">
            <v>0.75</v>
          </cell>
          <cell r="V220">
            <v>1</v>
          </cell>
          <cell r="W220">
            <v>0.75</v>
          </cell>
        </row>
        <row r="221">
          <cell r="B221" t="str">
            <v>J47</v>
          </cell>
          <cell r="C221" t="str">
            <v>Dãn phế quản</v>
          </cell>
          <cell r="F221">
            <v>1</v>
          </cell>
          <cell r="G221">
            <v>27500</v>
          </cell>
          <cell r="H221">
            <v>0.03</v>
          </cell>
          <cell r="I221">
            <v>0</v>
          </cell>
          <cell r="J221">
            <v>0</v>
          </cell>
          <cell r="K221">
            <v>0</v>
          </cell>
          <cell r="L221">
            <v>0.93805905549677793</v>
          </cell>
          <cell r="M221">
            <v>27500</v>
          </cell>
          <cell r="N221">
            <v>0.03</v>
          </cell>
          <cell r="O221">
            <v>-6.1940944503222073E-2</v>
          </cell>
          <cell r="P221">
            <v>0</v>
          </cell>
          <cell r="Q221">
            <v>0</v>
          </cell>
          <cell r="R221">
            <v>0.93805905549677793</v>
          </cell>
          <cell r="S221">
            <v>0</v>
          </cell>
          <cell r="T221">
            <v>27500</v>
          </cell>
          <cell r="U221">
            <v>0.03</v>
          </cell>
          <cell r="V221">
            <v>1</v>
          </cell>
          <cell r="W221">
            <v>0.03</v>
          </cell>
        </row>
        <row r="222">
          <cell r="B222" t="str">
            <v>J90</v>
          </cell>
          <cell r="C222" t="str">
            <v>Tràn dịch màng phổi, không phân loại nơi khác</v>
          </cell>
          <cell r="F222">
            <v>1</v>
          </cell>
          <cell r="G222">
            <v>27500</v>
          </cell>
          <cell r="H222">
            <v>0.03</v>
          </cell>
          <cell r="I222">
            <v>1</v>
          </cell>
          <cell r="J222">
            <v>30100</v>
          </cell>
          <cell r="K222">
            <v>0.03</v>
          </cell>
          <cell r="L222">
            <v>0.93805905549677793</v>
          </cell>
          <cell r="M222">
            <v>28800</v>
          </cell>
          <cell r="N222">
            <v>0.03</v>
          </cell>
          <cell r="O222">
            <v>-6.1940944503222073E-2</v>
          </cell>
          <cell r="P222">
            <v>1300</v>
          </cell>
          <cell r="Q222">
            <v>0</v>
          </cell>
          <cell r="R222">
            <v>1.9380590554967778</v>
          </cell>
          <cell r="S222">
            <v>0</v>
          </cell>
          <cell r="T222">
            <v>29470.77419354839</v>
          </cell>
          <cell r="U222">
            <v>0.06</v>
          </cell>
          <cell r="V222">
            <v>1</v>
          </cell>
          <cell r="W222">
            <v>0.06</v>
          </cell>
        </row>
        <row r="223">
          <cell r="B223" t="str">
            <v>J98</v>
          </cell>
          <cell r="C223" t="str">
            <v>Các bệnh hô hấp khác</v>
          </cell>
          <cell r="F223">
            <v>2</v>
          </cell>
          <cell r="G223">
            <v>44637.5</v>
          </cell>
          <cell r="H223">
            <v>0.09</v>
          </cell>
          <cell r="I223">
            <v>1</v>
          </cell>
          <cell r="J223">
            <v>64578</v>
          </cell>
          <cell r="K223">
            <v>0.06</v>
          </cell>
          <cell r="L223">
            <v>1.8761181109935559</v>
          </cell>
          <cell r="M223">
            <v>51284.333333333336</v>
          </cell>
          <cell r="N223">
            <v>0.1</v>
          </cell>
          <cell r="O223">
            <v>-0.12388188900644415</v>
          </cell>
          <cell r="P223">
            <v>6646.8333333333358</v>
          </cell>
          <cell r="Q223">
            <v>0.01</v>
          </cell>
          <cell r="R223">
            <v>2.8761181109935556</v>
          </cell>
          <cell r="S223">
            <v>0</v>
          </cell>
          <cell r="T223">
            <v>55906.419824097924</v>
          </cell>
          <cell r="U223">
            <v>0.16</v>
          </cell>
          <cell r="V223">
            <v>1</v>
          </cell>
          <cell r="W223">
            <v>0.16</v>
          </cell>
        </row>
        <row r="224">
          <cell r="B224" t="str">
            <v>K02</v>
          </cell>
          <cell r="C224" t="str">
            <v>Sâu răng</v>
          </cell>
          <cell r="F224">
            <v>12</v>
          </cell>
          <cell r="G224">
            <v>27716.666666666668</v>
          </cell>
          <cell r="H224">
            <v>0.33</v>
          </cell>
          <cell r="I224">
            <v>11</v>
          </cell>
          <cell r="J224">
            <v>34089.36363636364</v>
          </cell>
          <cell r="K224">
            <v>0.37</v>
          </cell>
          <cell r="L224">
            <v>11.256708665961336</v>
          </cell>
          <cell r="M224">
            <v>30764.478260869564</v>
          </cell>
          <cell r="N224">
            <v>0.35</v>
          </cell>
          <cell r="O224">
            <v>-0.74329133403866443</v>
          </cell>
          <cell r="P224">
            <v>3047.8115942028962</v>
          </cell>
          <cell r="Q224">
            <v>0.01</v>
          </cell>
          <cell r="R224">
            <v>22.256708665961334</v>
          </cell>
          <cell r="S224">
            <v>0</v>
          </cell>
          <cell r="T224">
            <v>32407.746350475714</v>
          </cell>
          <cell r="U224">
            <v>0.72</v>
          </cell>
          <cell r="V224">
            <v>1</v>
          </cell>
          <cell r="W224">
            <v>0.72</v>
          </cell>
        </row>
        <row r="225">
          <cell r="B225" t="str">
            <v>K03</v>
          </cell>
          <cell r="C225" t="str">
            <v>Bệnh mô cứng khác của răng</v>
          </cell>
          <cell r="F225">
            <v>4</v>
          </cell>
          <cell r="G225">
            <v>32738.5</v>
          </cell>
          <cell r="H225">
            <v>0.13</v>
          </cell>
          <cell r="I225">
            <v>1</v>
          </cell>
          <cell r="J225">
            <v>34279</v>
          </cell>
          <cell r="K225">
            <v>0.03</v>
          </cell>
          <cell r="L225">
            <v>3.7522362219871117</v>
          </cell>
          <cell r="M225">
            <v>33046.6</v>
          </cell>
          <cell r="N225">
            <v>0.12</v>
          </cell>
          <cell r="O225">
            <v>-0.24776377801288829</v>
          </cell>
          <cell r="P225">
            <v>308.09999999999854</v>
          </cell>
          <cell r="Q225">
            <v>-0.01</v>
          </cell>
          <cell r="R225">
            <v>4.7522362219871113</v>
          </cell>
          <cell r="S225">
            <v>0</v>
          </cell>
          <cell r="T225">
            <v>33305.930543018483</v>
          </cell>
          <cell r="U225">
            <v>0.16</v>
          </cell>
          <cell r="V225">
            <v>1</v>
          </cell>
          <cell r="W225">
            <v>0.16</v>
          </cell>
        </row>
        <row r="226">
          <cell r="B226" t="str">
            <v>K04</v>
          </cell>
          <cell r="C226" t="str">
            <v>Bệnh tủy và mô quanh chân răng</v>
          </cell>
          <cell r="F226">
            <v>50</v>
          </cell>
          <cell r="G226">
            <v>30661.82</v>
          </cell>
          <cell r="H226">
            <v>1.53</v>
          </cell>
          <cell r="I226">
            <v>51</v>
          </cell>
          <cell r="J226">
            <v>44358.254901960783</v>
          </cell>
          <cell r="K226">
            <v>2.2599999999999998</v>
          </cell>
          <cell r="L226">
            <v>46.902952774838894</v>
          </cell>
          <cell r="M226">
            <v>37577.841584158414</v>
          </cell>
          <cell r="N226">
            <v>1.76</v>
          </cell>
          <cell r="O226">
            <v>-3.0970472251611056</v>
          </cell>
          <cell r="P226">
            <v>6916.021584158414</v>
          </cell>
          <cell r="Q226">
            <v>0.23</v>
          </cell>
          <cell r="R226">
            <v>97.902952774838894</v>
          </cell>
          <cell r="S226">
            <v>0</v>
          </cell>
          <cell r="T226">
            <v>41109.921765674575</v>
          </cell>
          <cell r="U226">
            <v>4.0199999999999996</v>
          </cell>
          <cell r="V226">
            <v>1</v>
          </cell>
          <cell r="W226">
            <v>4.0199999999999996</v>
          </cell>
        </row>
        <row r="227">
          <cell r="B227" t="str">
            <v>K05</v>
          </cell>
          <cell r="C227" t="str">
            <v>Viêm nướu và bệnh nha chu</v>
          </cell>
          <cell r="F227">
            <v>30</v>
          </cell>
          <cell r="G227">
            <v>57574.9</v>
          </cell>
          <cell r="H227">
            <v>1.73</v>
          </cell>
          <cell r="I227">
            <v>33</v>
          </cell>
          <cell r="J227">
            <v>66410.515151515152</v>
          </cell>
          <cell r="K227">
            <v>2.19</v>
          </cell>
          <cell r="L227">
            <v>28.141771664903338</v>
          </cell>
          <cell r="M227">
            <v>62203.079365079364</v>
          </cell>
          <cell r="N227">
            <v>1.75</v>
          </cell>
          <cell r="O227">
            <v>-1.858228335096662</v>
          </cell>
          <cell r="P227">
            <v>4628.1793650793625</v>
          </cell>
          <cell r="Q227">
            <v>0.02</v>
          </cell>
          <cell r="R227">
            <v>61.141771664903338</v>
          </cell>
          <cell r="S227">
            <v>0</v>
          </cell>
          <cell r="T227">
            <v>64473.955350049895</v>
          </cell>
          <cell r="U227">
            <v>3.94</v>
          </cell>
          <cell r="V227">
            <v>1</v>
          </cell>
          <cell r="W227">
            <v>3.94</v>
          </cell>
        </row>
        <row r="228">
          <cell r="B228" t="str">
            <v>K06</v>
          </cell>
          <cell r="C228" t="str">
            <v>Rối loạn khác của nướu và sóng hàm vùng mất răng</v>
          </cell>
          <cell r="F228">
            <v>1</v>
          </cell>
          <cell r="G228">
            <v>27500</v>
          </cell>
          <cell r="H228">
            <v>0.03</v>
          </cell>
          <cell r="I228">
            <v>0</v>
          </cell>
          <cell r="J228">
            <v>0</v>
          </cell>
          <cell r="K228">
            <v>0</v>
          </cell>
          <cell r="L228">
            <v>0.93805905549677793</v>
          </cell>
          <cell r="M228">
            <v>27500</v>
          </cell>
          <cell r="N228">
            <v>0.03</v>
          </cell>
          <cell r="O228">
            <v>-6.1940944503222073E-2</v>
          </cell>
          <cell r="P228">
            <v>0</v>
          </cell>
          <cell r="Q228">
            <v>0</v>
          </cell>
          <cell r="R228">
            <v>0.93805905549677793</v>
          </cell>
          <cell r="S228">
            <v>0</v>
          </cell>
          <cell r="T228">
            <v>27500</v>
          </cell>
          <cell r="U228">
            <v>0.03</v>
          </cell>
          <cell r="V228">
            <v>1</v>
          </cell>
          <cell r="W228">
            <v>0.03</v>
          </cell>
        </row>
        <row r="229">
          <cell r="B229" t="str">
            <v>K07</v>
          </cell>
          <cell r="C229" t="str">
            <v>Bất thường hàm mặt [bao gồm khớp cắn lệch]</v>
          </cell>
          <cell r="F229">
            <v>3</v>
          </cell>
          <cell r="G229">
            <v>46716</v>
          </cell>
          <cell r="H229">
            <v>0.14000000000000001</v>
          </cell>
          <cell r="I229">
            <v>3</v>
          </cell>
          <cell r="J229">
            <v>40579</v>
          </cell>
          <cell r="K229">
            <v>0.12</v>
          </cell>
          <cell r="L229">
            <v>2.8141771664903339</v>
          </cell>
          <cell r="M229">
            <v>43647.5</v>
          </cell>
          <cell r="N229">
            <v>0.12</v>
          </cell>
          <cell r="O229">
            <v>-0.18582283350966611</v>
          </cell>
          <cell r="P229">
            <v>-3068.5</v>
          </cell>
          <cell r="Q229">
            <v>-0.02</v>
          </cell>
          <cell r="R229">
            <v>5.8141771664903334</v>
          </cell>
          <cell r="S229">
            <v>0</v>
          </cell>
          <cell r="T229">
            <v>42064.214913151365</v>
          </cell>
          <cell r="U229">
            <v>0.24</v>
          </cell>
          <cell r="V229">
            <v>1</v>
          </cell>
          <cell r="W229">
            <v>0.24</v>
          </cell>
        </row>
        <row r="230">
          <cell r="B230" t="str">
            <v>K11</v>
          </cell>
          <cell r="C230" t="str">
            <v>Bệnh tuyến nước bọt</v>
          </cell>
          <cell r="F230">
            <v>1</v>
          </cell>
          <cell r="G230">
            <v>202739</v>
          </cell>
          <cell r="H230">
            <v>0.2</v>
          </cell>
          <cell r="I230">
            <v>1</v>
          </cell>
          <cell r="J230">
            <v>92148</v>
          </cell>
          <cell r="K230">
            <v>0.09</v>
          </cell>
          <cell r="L230">
            <v>0.93805905549677793</v>
          </cell>
          <cell r="M230">
            <v>147443.5</v>
          </cell>
          <cell r="N230">
            <v>0.14000000000000001</v>
          </cell>
          <cell r="O230">
            <v>-6.1940944503222073E-2</v>
          </cell>
          <cell r="P230">
            <v>-55295.5</v>
          </cell>
          <cell r="Q230">
            <v>-0.06</v>
          </cell>
          <cell r="R230">
            <v>1.9380590554967778</v>
          </cell>
          <cell r="S230">
            <v>0</v>
          </cell>
          <cell r="T230">
            <v>118912.11967741937</v>
          </cell>
          <cell r="U230">
            <v>0.23</v>
          </cell>
          <cell r="V230">
            <v>1</v>
          </cell>
          <cell r="W230">
            <v>0.23</v>
          </cell>
        </row>
        <row r="231">
          <cell r="B231" t="str">
            <v>K12</v>
          </cell>
          <cell r="C231" t="str">
            <v>Viêm miệng và tổn thương liên quan</v>
          </cell>
          <cell r="F231">
            <v>9</v>
          </cell>
          <cell r="G231">
            <v>37578.888888888891</v>
          </cell>
          <cell r="H231">
            <v>0.34</v>
          </cell>
          <cell r="I231">
            <v>3</v>
          </cell>
          <cell r="J231">
            <v>57127</v>
          </cell>
          <cell r="K231">
            <v>0.17</v>
          </cell>
          <cell r="L231">
            <v>8.4425314994710021</v>
          </cell>
          <cell r="M231">
            <v>42465.916666666664</v>
          </cell>
          <cell r="N231">
            <v>0.36</v>
          </cell>
          <cell r="O231">
            <v>-0.55746850052899788</v>
          </cell>
          <cell r="P231">
            <v>4887.0277777777737</v>
          </cell>
          <cell r="Q231">
            <v>0.02</v>
          </cell>
          <cell r="R231">
            <v>11.442531499471002</v>
          </cell>
          <cell r="S231">
            <v>0</v>
          </cell>
          <cell r="T231">
            <v>46309.755768357871</v>
          </cell>
          <cell r="U231">
            <v>0.53</v>
          </cell>
          <cell r="V231">
            <v>1</v>
          </cell>
          <cell r="W231">
            <v>0.53</v>
          </cell>
        </row>
        <row r="232">
          <cell r="B232" t="str">
            <v>K14</v>
          </cell>
          <cell r="C232" t="str">
            <v>Bệnh của lưỡi</v>
          </cell>
          <cell r="F232">
            <v>2</v>
          </cell>
          <cell r="G232">
            <v>40996</v>
          </cell>
          <cell r="H232">
            <v>0.08</v>
          </cell>
          <cell r="I232">
            <v>1</v>
          </cell>
          <cell r="J232">
            <v>30100</v>
          </cell>
          <cell r="K232">
            <v>0.03</v>
          </cell>
          <cell r="L232">
            <v>1.8761181109935559</v>
          </cell>
          <cell r="M232">
            <v>37364</v>
          </cell>
          <cell r="N232">
            <v>7.0000000000000007E-2</v>
          </cell>
          <cell r="O232">
            <v>-0.12388188900644415</v>
          </cell>
          <cell r="P232">
            <v>-3632</v>
          </cell>
          <cell r="Q232">
            <v>-0.01</v>
          </cell>
          <cell r="R232">
            <v>2.8761181109935556</v>
          </cell>
          <cell r="S232">
            <v>0</v>
          </cell>
          <cell r="T232">
            <v>34838.373541116278</v>
          </cell>
          <cell r="U232">
            <v>0.1</v>
          </cell>
          <cell r="V232">
            <v>1</v>
          </cell>
          <cell r="W232">
            <v>0.1</v>
          </cell>
        </row>
        <row r="233">
          <cell r="B233" t="str">
            <v>K21</v>
          </cell>
          <cell r="C233" t="str">
            <v>Bệnh trào ngược dạ dày - thực quản</v>
          </cell>
          <cell r="F233">
            <v>153</v>
          </cell>
          <cell r="G233">
            <v>74957.019607843133</v>
          </cell>
          <cell r="H233">
            <v>11.47</v>
          </cell>
          <cell r="I233">
            <v>113</v>
          </cell>
          <cell r="J233">
            <v>86638.982300884949</v>
          </cell>
          <cell r="K233">
            <v>9.7899999999999991</v>
          </cell>
          <cell r="L233">
            <v>143.52303549100702</v>
          </cell>
          <cell r="M233">
            <v>79919.65789473684</v>
          </cell>
          <cell r="N233">
            <v>11.47</v>
          </cell>
          <cell r="O233">
            <v>-9.4769645089929782</v>
          </cell>
          <cell r="P233">
            <v>4962.6382868937071</v>
          </cell>
          <cell r="Q233">
            <v>0</v>
          </cell>
          <cell r="R233">
            <v>256.52303549100702</v>
          </cell>
          <cell r="S233">
            <v>0</v>
          </cell>
          <cell r="T233">
            <v>82879.562280872779</v>
          </cell>
          <cell r="U233">
            <v>21.26</v>
          </cell>
          <cell r="V233">
            <v>1</v>
          </cell>
          <cell r="W233">
            <v>21.26</v>
          </cell>
        </row>
        <row r="234">
          <cell r="B234" t="str">
            <v>K22</v>
          </cell>
          <cell r="C234" t="str">
            <v>Bệnh khác của thực quản</v>
          </cell>
          <cell r="F234">
            <v>1</v>
          </cell>
          <cell r="G234">
            <v>27500</v>
          </cell>
          <cell r="H234">
            <v>0.03</v>
          </cell>
          <cell r="I234">
            <v>1</v>
          </cell>
          <cell r="J234">
            <v>30100</v>
          </cell>
          <cell r="K234">
            <v>0.03</v>
          </cell>
          <cell r="L234">
            <v>0.93805905549677793</v>
          </cell>
          <cell r="M234">
            <v>28800</v>
          </cell>
          <cell r="N234">
            <v>0.03</v>
          </cell>
          <cell r="O234">
            <v>-6.1940944503222073E-2</v>
          </cell>
          <cell r="P234">
            <v>1300</v>
          </cell>
          <cell r="Q234">
            <v>0</v>
          </cell>
          <cell r="R234">
            <v>1.9380590554967778</v>
          </cell>
          <cell r="S234">
            <v>0</v>
          </cell>
          <cell r="T234">
            <v>29470.77419354839</v>
          </cell>
          <cell r="U234">
            <v>0.06</v>
          </cell>
          <cell r="V234">
            <v>1</v>
          </cell>
          <cell r="W234">
            <v>0.06</v>
          </cell>
        </row>
        <row r="235">
          <cell r="B235" t="str">
            <v>K25</v>
          </cell>
          <cell r="C235" t="str">
            <v xml:space="preserve">Loét dạ dày </v>
          </cell>
          <cell r="F235">
            <v>10</v>
          </cell>
          <cell r="G235">
            <v>34789.1</v>
          </cell>
          <cell r="H235">
            <v>0.35</v>
          </cell>
          <cell r="I235">
            <v>7</v>
          </cell>
          <cell r="J235">
            <v>30100</v>
          </cell>
          <cell r="K235">
            <v>0.21</v>
          </cell>
          <cell r="L235">
            <v>9.3805905549677799</v>
          </cell>
          <cell r="M235">
            <v>32858.294117647056</v>
          </cell>
          <cell r="N235">
            <v>0.31</v>
          </cell>
          <cell r="O235">
            <v>-0.61940944503222006</v>
          </cell>
          <cell r="P235">
            <v>-1930.8058823529427</v>
          </cell>
          <cell r="Q235">
            <v>-0.04</v>
          </cell>
          <cell r="R235">
            <v>16.380590554967782</v>
          </cell>
          <cell r="S235">
            <v>0</v>
          </cell>
          <cell r="T235">
            <v>31679.578444439911</v>
          </cell>
          <cell r="U235">
            <v>0.52</v>
          </cell>
          <cell r="V235">
            <v>1</v>
          </cell>
          <cell r="W235">
            <v>0.52</v>
          </cell>
        </row>
        <row r="236">
          <cell r="B236" t="str">
            <v>K28</v>
          </cell>
          <cell r="C236" t="str">
            <v>Loét dạ dày-hỗng tràng</v>
          </cell>
          <cell r="F236">
            <v>1</v>
          </cell>
          <cell r="G236">
            <v>27500</v>
          </cell>
          <cell r="H236">
            <v>0.03</v>
          </cell>
          <cell r="I236">
            <v>0</v>
          </cell>
          <cell r="J236">
            <v>0</v>
          </cell>
          <cell r="K236">
            <v>0</v>
          </cell>
          <cell r="L236">
            <v>0.93805905549677793</v>
          </cell>
          <cell r="M236">
            <v>27500</v>
          </cell>
          <cell r="N236">
            <v>0.03</v>
          </cell>
          <cell r="O236">
            <v>-6.1940944503222073E-2</v>
          </cell>
          <cell r="P236">
            <v>0</v>
          </cell>
          <cell r="Q236">
            <v>0</v>
          </cell>
          <cell r="R236">
            <v>0.93805905549677793</v>
          </cell>
          <cell r="S236">
            <v>0</v>
          </cell>
          <cell r="T236">
            <v>27500</v>
          </cell>
          <cell r="U236">
            <v>0.03</v>
          </cell>
          <cell r="V236">
            <v>1</v>
          </cell>
          <cell r="W236">
            <v>0.03</v>
          </cell>
        </row>
        <row r="237">
          <cell r="B237" t="str">
            <v>K29</v>
          </cell>
          <cell r="C237" t="str">
            <v>Viêm dạ dày và tá tràng</v>
          </cell>
          <cell r="F237">
            <v>156</v>
          </cell>
          <cell r="G237">
            <v>81507.512820512828</v>
          </cell>
          <cell r="H237">
            <v>12.72</v>
          </cell>
          <cell r="I237">
            <v>105</v>
          </cell>
          <cell r="J237">
            <v>94817.114285714284</v>
          </cell>
          <cell r="K237">
            <v>9.9600000000000009</v>
          </cell>
          <cell r="L237">
            <v>146.33721265749736</v>
          </cell>
          <cell r="M237">
            <v>86861.950191570882</v>
          </cell>
          <cell r="N237">
            <v>12.71</v>
          </cell>
          <cell r="O237">
            <v>-9.6627873425026394</v>
          </cell>
          <cell r="P237">
            <v>5354.4373710580549</v>
          </cell>
          <cell r="Q237">
            <v>0</v>
          </cell>
          <cell r="R237">
            <v>251.33721265749736</v>
          </cell>
          <cell r="S237">
            <v>0</v>
          </cell>
          <cell r="T237">
            <v>90185.342780567749</v>
          </cell>
          <cell r="U237">
            <v>22.67</v>
          </cell>
          <cell r="V237">
            <v>1</v>
          </cell>
          <cell r="W237">
            <v>22.67</v>
          </cell>
        </row>
        <row r="238">
          <cell r="B238" t="str">
            <v>K30</v>
          </cell>
          <cell r="C238" t="str">
            <v>Khó tiêu chức năng</v>
          </cell>
          <cell r="F238">
            <v>0</v>
          </cell>
          <cell r="G238">
            <v>0</v>
          </cell>
          <cell r="H238">
            <v>0</v>
          </cell>
          <cell r="I238">
            <v>8</v>
          </cell>
          <cell r="J238">
            <v>62002.5</v>
          </cell>
          <cell r="K238">
            <v>0.5</v>
          </cell>
          <cell r="L238">
            <v>0</v>
          </cell>
          <cell r="M238">
            <v>62002.5</v>
          </cell>
          <cell r="N238">
            <v>0</v>
          </cell>
          <cell r="O238">
            <v>0</v>
          </cell>
          <cell r="P238">
            <v>62002.5</v>
          </cell>
          <cell r="Q238">
            <v>0</v>
          </cell>
          <cell r="R238">
            <v>8</v>
          </cell>
          <cell r="S238">
            <v>0</v>
          </cell>
          <cell r="T238">
            <v>62002.5</v>
          </cell>
          <cell r="U238">
            <v>0.5</v>
          </cell>
          <cell r="V238">
            <v>1</v>
          </cell>
          <cell r="W238">
            <v>0.5</v>
          </cell>
        </row>
        <row r="239">
          <cell r="B239" t="str">
            <v>K35</v>
          </cell>
          <cell r="C239" t="str">
            <v>Viêm ruột thừa cấp</v>
          </cell>
          <cell r="F239">
            <v>0</v>
          </cell>
          <cell r="G239">
            <v>0</v>
          </cell>
          <cell r="H239">
            <v>0</v>
          </cell>
          <cell r="I239">
            <v>1</v>
          </cell>
          <cell r="J239">
            <v>30100</v>
          </cell>
          <cell r="K239">
            <v>0.03</v>
          </cell>
          <cell r="L239">
            <v>0</v>
          </cell>
          <cell r="M239">
            <v>30100</v>
          </cell>
          <cell r="N239">
            <v>0</v>
          </cell>
          <cell r="O239">
            <v>0</v>
          </cell>
          <cell r="P239">
            <v>30100</v>
          </cell>
          <cell r="Q239">
            <v>0</v>
          </cell>
          <cell r="R239">
            <v>1</v>
          </cell>
          <cell r="S239">
            <v>0</v>
          </cell>
          <cell r="T239">
            <v>30100</v>
          </cell>
          <cell r="U239">
            <v>0.03</v>
          </cell>
          <cell r="V239">
            <v>1</v>
          </cell>
          <cell r="W239">
            <v>0.03</v>
          </cell>
        </row>
        <row r="240">
          <cell r="B240" t="str">
            <v>K40</v>
          </cell>
          <cell r="C240" t="str">
            <v>Thoát vị bẹn</v>
          </cell>
          <cell r="F240">
            <v>1</v>
          </cell>
          <cell r="G240">
            <v>27500</v>
          </cell>
          <cell r="H240">
            <v>0.03</v>
          </cell>
          <cell r="I240">
            <v>1</v>
          </cell>
          <cell r="J240">
            <v>30100</v>
          </cell>
          <cell r="K240">
            <v>0.03</v>
          </cell>
          <cell r="L240">
            <v>0.93805905549677793</v>
          </cell>
          <cell r="M240">
            <v>28800</v>
          </cell>
          <cell r="N240">
            <v>0.03</v>
          </cell>
          <cell r="O240">
            <v>-6.1940944503222073E-2</v>
          </cell>
          <cell r="P240">
            <v>1300</v>
          </cell>
          <cell r="Q240">
            <v>0</v>
          </cell>
          <cell r="R240">
            <v>1.9380590554967778</v>
          </cell>
          <cell r="S240">
            <v>0</v>
          </cell>
          <cell r="T240">
            <v>29470.77419354839</v>
          </cell>
          <cell r="U240">
            <v>0.06</v>
          </cell>
          <cell r="V240">
            <v>1</v>
          </cell>
          <cell r="W240">
            <v>0.06</v>
          </cell>
        </row>
        <row r="241">
          <cell r="B241" t="str">
            <v>K42</v>
          </cell>
          <cell r="C241" t="str">
            <v>Thoát vị rốn</v>
          </cell>
          <cell r="F241">
            <v>0</v>
          </cell>
          <cell r="G241">
            <v>0</v>
          </cell>
          <cell r="H241">
            <v>0</v>
          </cell>
          <cell r="I241">
            <v>1</v>
          </cell>
          <cell r="J241">
            <v>30100</v>
          </cell>
          <cell r="K241">
            <v>0.03</v>
          </cell>
          <cell r="L241">
            <v>0</v>
          </cell>
          <cell r="M241">
            <v>30100</v>
          </cell>
          <cell r="N241">
            <v>0</v>
          </cell>
          <cell r="O241">
            <v>0</v>
          </cell>
          <cell r="P241">
            <v>30100</v>
          </cell>
          <cell r="Q241">
            <v>0</v>
          </cell>
          <cell r="R241">
            <v>1</v>
          </cell>
          <cell r="S241">
            <v>0</v>
          </cell>
          <cell r="T241">
            <v>30100</v>
          </cell>
          <cell r="U241">
            <v>0.03</v>
          </cell>
          <cell r="V241">
            <v>1</v>
          </cell>
          <cell r="W241">
            <v>0.03</v>
          </cell>
        </row>
        <row r="242">
          <cell r="B242" t="str">
            <v>K52</v>
          </cell>
          <cell r="C242" t="str">
            <v>Viêm dạ dày-ruột và viêm đại tràng khác không nhiễm trùng khác</v>
          </cell>
          <cell r="F242">
            <v>4</v>
          </cell>
          <cell r="G242">
            <v>58703.5</v>
          </cell>
          <cell r="H242">
            <v>0.23</v>
          </cell>
          <cell r="I242">
            <v>6</v>
          </cell>
          <cell r="J242">
            <v>86272.5</v>
          </cell>
          <cell r="K242">
            <v>0.52</v>
          </cell>
          <cell r="L242">
            <v>3.7522362219871117</v>
          </cell>
          <cell r="M242">
            <v>75244.899999999994</v>
          </cell>
          <cell r="N242">
            <v>0.28000000000000003</v>
          </cell>
          <cell r="O242">
            <v>-0.24776377801288829</v>
          </cell>
          <cell r="P242">
            <v>16541.399999999994</v>
          </cell>
          <cell r="Q242">
            <v>0.05</v>
          </cell>
          <cell r="R242">
            <v>9.7522362219871113</v>
          </cell>
          <cell r="S242">
            <v>0</v>
          </cell>
          <cell r="T242">
            <v>82029.559281614303</v>
          </cell>
          <cell r="U242">
            <v>0.8</v>
          </cell>
          <cell r="V242">
            <v>1</v>
          </cell>
          <cell r="W242">
            <v>0.8</v>
          </cell>
        </row>
        <row r="243">
          <cell r="B243" t="str">
            <v>K58</v>
          </cell>
          <cell r="C243" t="str">
            <v>Hội chứng ruột kích thích</v>
          </cell>
          <cell r="F243">
            <v>34</v>
          </cell>
          <cell r="G243">
            <v>87563.23529411765</v>
          </cell>
          <cell r="H243">
            <v>2.98</v>
          </cell>
          <cell r="I243">
            <v>48</v>
          </cell>
          <cell r="J243">
            <v>94762.916666666672</v>
          </cell>
          <cell r="K243">
            <v>4.55</v>
          </cell>
          <cell r="L243">
            <v>31.894007886890449</v>
          </cell>
          <cell r="M243">
            <v>91777.682926829264</v>
          </cell>
          <cell r="N243">
            <v>2.93</v>
          </cell>
          <cell r="O243">
            <v>-2.1059921131095507</v>
          </cell>
          <cell r="P243">
            <v>4214.4476327116136</v>
          </cell>
          <cell r="Q243">
            <v>-0.05</v>
          </cell>
          <cell r="R243">
            <v>79.894007886890449</v>
          </cell>
          <cell r="S243">
            <v>0</v>
          </cell>
          <cell r="T243">
            <v>93571.199403247112</v>
          </cell>
          <cell r="U243">
            <v>7.48</v>
          </cell>
          <cell r="V243">
            <v>1</v>
          </cell>
          <cell r="W243">
            <v>7.48</v>
          </cell>
        </row>
        <row r="244">
          <cell r="B244" t="str">
            <v>K59</v>
          </cell>
          <cell r="C244" t="str">
            <v>Rối loạn chức năng khác của ruột</v>
          </cell>
          <cell r="F244">
            <v>23</v>
          </cell>
          <cell r="G244">
            <v>74091.130434782608</v>
          </cell>
          <cell r="H244">
            <v>1.7</v>
          </cell>
          <cell r="I244">
            <v>24</v>
          </cell>
          <cell r="J244">
            <v>108036.83333333333</v>
          </cell>
          <cell r="K244">
            <v>2.59</v>
          </cell>
          <cell r="L244">
            <v>21.575358276425892</v>
          </cell>
          <cell r="M244">
            <v>91425.106382978716</v>
          </cell>
          <cell r="N244">
            <v>1.97</v>
          </cell>
          <cell r="O244">
            <v>-1.4246417235741085</v>
          </cell>
          <cell r="P244">
            <v>17333.975948196108</v>
          </cell>
          <cell r="Q244">
            <v>0.27</v>
          </cell>
          <cell r="R244">
            <v>45.575358276425888</v>
          </cell>
          <cell r="S244">
            <v>0</v>
          </cell>
          <cell r="T244">
            <v>100172.84774774012</v>
          </cell>
          <cell r="U244">
            <v>4.57</v>
          </cell>
          <cell r="V244">
            <v>1</v>
          </cell>
          <cell r="W244">
            <v>4.57</v>
          </cell>
        </row>
        <row r="245">
          <cell r="B245" t="str">
            <v>K62</v>
          </cell>
          <cell r="C245" t="str">
            <v>Bệnh khác của hậu môn và trực tràng</v>
          </cell>
          <cell r="F245">
            <v>1</v>
          </cell>
          <cell r="G245">
            <v>27500</v>
          </cell>
          <cell r="H245">
            <v>0.03</v>
          </cell>
          <cell r="I245">
            <v>0</v>
          </cell>
          <cell r="J245">
            <v>0</v>
          </cell>
          <cell r="K245">
            <v>0</v>
          </cell>
          <cell r="L245">
            <v>0.93805905549677793</v>
          </cell>
          <cell r="M245">
            <v>27500</v>
          </cell>
          <cell r="N245">
            <v>0.03</v>
          </cell>
          <cell r="O245">
            <v>-6.1940944503222073E-2</v>
          </cell>
          <cell r="P245">
            <v>0</v>
          </cell>
          <cell r="Q245">
            <v>0</v>
          </cell>
          <cell r="R245">
            <v>0.93805905549677793</v>
          </cell>
          <cell r="S245">
            <v>0</v>
          </cell>
          <cell r="T245">
            <v>27500</v>
          </cell>
          <cell r="U245">
            <v>0.03</v>
          </cell>
          <cell r="V245">
            <v>1</v>
          </cell>
          <cell r="W245">
            <v>0.03</v>
          </cell>
        </row>
        <row r="246">
          <cell r="B246" t="str">
            <v>K63</v>
          </cell>
          <cell r="C246" t="str">
            <v>Bệnh khác của ruột</v>
          </cell>
          <cell r="F246">
            <v>3</v>
          </cell>
          <cell r="G246">
            <v>28366.666666666668</v>
          </cell>
          <cell r="H246">
            <v>0.09</v>
          </cell>
          <cell r="I246">
            <v>7</v>
          </cell>
          <cell r="J246">
            <v>30100</v>
          </cell>
          <cell r="K246">
            <v>0.21</v>
          </cell>
          <cell r="L246">
            <v>2.8141771664903339</v>
          </cell>
          <cell r="M246">
            <v>29580</v>
          </cell>
          <cell r="N246">
            <v>0.08</v>
          </cell>
          <cell r="O246">
            <v>-0.18582283350966611</v>
          </cell>
          <cell r="P246">
            <v>1213.3333333333321</v>
          </cell>
          <cell r="Q246">
            <v>0</v>
          </cell>
          <cell r="R246">
            <v>9.8141771664903334</v>
          </cell>
          <cell r="S246">
            <v>0</v>
          </cell>
          <cell r="T246">
            <v>29950.892020619769</v>
          </cell>
          <cell r="U246">
            <v>0.28999999999999998</v>
          </cell>
          <cell r="V246">
            <v>1</v>
          </cell>
          <cell r="W246">
            <v>0.28999999999999998</v>
          </cell>
        </row>
        <row r="247">
          <cell r="B247" t="str">
            <v>K64</v>
          </cell>
          <cell r="C247" t="str">
            <v>Trĩ và huyết khối tĩnh mạch qua hậu môn</v>
          </cell>
          <cell r="F247">
            <v>21</v>
          </cell>
          <cell r="G247">
            <v>93402.476190476184</v>
          </cell>
          <cell r="H247">
            <v>1.96</v>
          </cell>
          <cell r="I247">
            <v>25</v>
          </cell>
          <cell r="J247">
            <v>107531.88</v>
          </cell>
          <cell r="K247">
            <v>2.69</v>
          </cell>
          <cell r="L247">
            <v>19.699240165432336</v>
          </cell>
          <cell r="M247">
            <v>101081.5</v>
          </cell>
          <cell r="N247">
            <v>1.99</v>
          </cell>
          <cell r="O247">
            <v>-1.3007598345676641</v>
          </cell>
          <cell r="P247">
            <v>7679.0238095238165</v>
          </cell>
          <cell r="Q247">
            <v>0.03</v>
          </cell>
          <cell r="R247">
            <v>44.699240165432336</v>
          </cell>
          <cell r="S247">
            <v>0</v>
          </cell>
          <cell r="T247">
            <v>104689.15640317771</v>
          </cell>
          <cell r="U247">
            <v>4.68</v>
          </cell>
          <cell r="V247">
            <v>1</v>
          </cell>
          <cell r="W247">
            <v>4.68</v>
          </cell>
        </row>
        <row r="248">
          <cell r="B248" t="str">
            <v>K74</v>
          </cell>
          <cell r="C248" t="str">
            <v>Gan xơ hóa và xơ gan</v>
          </cell>
          <cell r="F248">
            <v>3</v>
          </cell>
          <cell r="G248">
            <v>28366.666666666668</v>
          </cell>
          <cell r="H248">
            <v>0.09</v>
          </cell>
          <cell r="I248">
            <v>3</v>
          </cell>
          <cell r="J248">
            <v>30100</v>
          </cell>
          <cell r="K248">
            <v>0.09</v>
          </cell>
          <cell r="L248">
            <v>2.8141771664903339</v>
          </cell>
          <cell r="M248">
            <v>29233.333333333332</v>
          </cell>
          <cell r="N248">
            <v>0.08</v>
          </cell>
          <cell r="O248">
            <v>-0.18582283350966611</v>
          </cell>
          <cell r="P248">
            <v>866.66666666666424</v>
          </cell>
          <cell r="Q248">
            <v>0</v>
          </cell>
          <cell r="R248">
            <v>5.8141771664903334</v>
          </cell>
          <cell r="S248">
            <v>0</v>
          </cell>
          <cell r="T248">
            <v>29680.516129032261</v>
          </cell>
          <cell r="U248">
            <v>0.17</v>
          </cell>
          <cell r="V248">
            <v>1</v>
          </cell>
          <cell r="W248">
            <v>0.17</v>
          </cell>
        </row>
        <row r="249">
          <cell r="B249" t="str">
            <v>K75</v>
          </cell>
          <cell r="C249" t="str">
            <v>Bệnh viêm gan khác</v>
          </cell>
          <cell r="F249">
            <v>2</v>
          </cell>
          <cell r="G249">
            <v>27500</v>
          </cell>
          <cell r="H249">
            <v>0.06</v>
          </cell>
          <cell r="I249">
            <v>0</v>
          </cell>
          <cell r="J249">
            <v>0</v>
          </cell>
          <cell r="K249">
            <v>0</v>
          </cell>
          <cell r="L249">
            <v>1.8761181109935559</v>
          </cell>
          <cell r="M249">
            <v>27500</v>
          </cell>
          <cell r="N249">
            <v>0.05</v>
          </cell>
          <cell r="O249">
            <v>-0.12388188900644415</v>
          </cell>
          <cell r="P249">
            <v>0</v>
          </cell>
          <cell r="Q249">
            <v>0</v>
          </cell>
          <cell r="R249">
            <v>1.8761181109935559</v>
          </cell>
          <cell r="S249">
            <v>0</v>
          </cell>
          <cell r="T249">
            <v>27500</v>
          </cell>
          <cell r="U249">
            <v>0.05</v>
          </cell>
          <cell r="V249">
            <v>1</v>
          </cell>
          <cell r="W249">
            <v>0.05</v>
          </cell>
        </row>
        <row r="250">
          <cell r="B250" t="str">
            <v>K76</v>
          </cell>
          <cell r="C250" t="str">
            <v>Bệnh gan khác</v>
          </cell>
          <cell r="F250">
            <v>1</v>
          </cell>
          <cell r="G250">
            <v>27500</v>
          </cell>
          <cell r="H250">
            <v>0.03</v>
          </cell>
          <cell r="I250">
            <v>0</v>
          </cell>
          <cell r="J250">
            <v>0</v>
          </cell>
          <cell r="K250">
            <v>0</v>
          </cell>
          <cell r="L250">
            <v>0.93805905549677793</v>
          </cell>
          <cell r="M250">
            <v>27500</v>
          </cell>
          <cell r="N250">
            <v>0.03</v>
          </cell>
          <cell r="O250">
            <v>-6.1940944503222073E-2</v>
          </cell>
          <cell r="P250">
            <v>0</v>
          </cell>
          <cell r="Q250">
            <v>0</v>
          </cell>
          <cell r="R250">
            <v>0.93805905549677793</v>
          </cell>
          <cell r="S250">
            <v>0</v>
          </cell>
          <cell r="T250">
            <v>27500</v>
          </cell>
          <cell r="U250">
            <v>0.03</v>
          </cell>
          <cell r="V250">
            <v>1</v>
          </cell>
          <cell r="W250">
            <v>0.03</v>
          </cell>
        </row>
        <row r="251">
          <cell r="B251" t="str">
            <v>K80</v>
          </cell>
          <cell r="C251" t="str">
            <v>Sỏi mật</v>
          </cell>
          <cell r="F251">
            <v>2</v>
          </cell>
          <cell r="G251">
            <v>27500</v>
          </cell>
          <cell r="H251">
            <v>0.06</v>
          </cell>
          <cell r="I251">
            <v>2</v>
          </cell>
          <cell r="J251">
            <v>30100</v>
          </cell>
          <cell r="K251">
            <v>0.06</v>
          </cell>
          <cell r="L251">
            <v>1.8761181109935559</v>
          </cell>
          <cell r="M251">
            <v>28800</v>
          </cell>
          <cell r="N251">
            <v>0.05</v>
          </cell>
          <cell r="O251">
            <v>-0.12388188900644415</v>
          </cell>
          <cell r="P251">
            <v>1300</v>
          </cell>
          <cell r="Q251">
            <v>0</v>
          </cell>
          <cell r="R251">
            <v>3.8761181109935556</v>
          </cell>
          <cell r="S251">
            <v>0</v>
          </cell>
          <cell r="T251">
            <v>29470.77419354839</v>
          </cell>
          <cell r="U251">
            <v>0.11</v>
          </cell>
          <cell r="V251">
            <v>1</v>
          </cell>
          <cell r="W251">
            <v>0.11</v>
          </cell>
        </row>
        <row r="252">
          <cell r="B252" t="str">
            <v>K92</v>
          </cell>
          <cell r="C252" t="str">
            <v>Bệnh khác của hệ tiêu hóa</v>
          </cell>
          <cell r="F252">
            <v>1</v>
          </cell>
          <cell r="G252">
            <v>27500</v>
          </cell>
          <cell r="H252">
            <v>0.03</v>
          </cell>
          <cell r="I252">
            <v>2</v>
          </cell>
          <cell r="J252">
            <v>30100</v>
          </cell>
          <cell r="K252">
            <v>0.06</v>
          </cell>
          <cell r="L252">
            <v>0.93805905549677793</v>
          </cell>
          <cell r="M252">
            <v>29233.333333333332</v>
          </cell>
          <cell r="N252">
            <v>0.03</v>
          </cell>
          <cell r="O252">
            <v>-6.1940944503222073E-2</v>
          </cell>
          <cell r="P252">
            <v>1733.3333333333321</v>
          </cell>
          <cell r="Q252">
            <v>0</v>
          </cell>
          <cell r="R252">
            <v>2.9380590554967778</v>
          </cell>
          <cell r="S252">
            <v>0</v>
          </cell>
          <cell r="T252">
            <v>29823.29197629882</v>
          </cell>
          <cell r="U252">
            <v>0.09</v>
          </cell>
          <cell r="V252">
            <v>1</v>
          </cell>
          <cell r="W252">
            <v>0.09</v>
          </cell>
        </row>
        <row r="253">
          <cell r="B253" t="str">
            <v>K93</v>
          </cell>
          <cell r="C253" t="str">
            <v>Rối loạn của cơ quan tiêu hóa khác đã được phân loại ở nơi khác</v>
          </cell>
          <cell r="F253">
            <v>0</v>
          </cell>
          <cell r="G253">
            <v>0</v>
          </cell>
          <cell r="H253">
            <v>0</v>
          </cell>
          <cell r="I253">
            <v>1</v>
          </cell>
          <cell r="J253">
            <v>30100</v>
          </cell>
          <cell r="K253">
            <v>0.03</v>
          </cell>
          <cell r="L253">
            <v>0</v>
          </cell>
          <cell r="M253">
            <v>30100</v>
          </cell>
          <cell r="N253">
            <v>0</v>
          </cell>
          <cell r="O253">
            <v>0</v>
          </cell>
          <cell r="P253">
            <v>30100</v>
          </cell>
          <cell r="Q253">
            <v>0</v>
          </cell>
          <cell r="R253">
            <v>1</v>
          </cell>
          <cell r="S253">
            <v>0</v>
          </cell>
          <cell r="T253">
            <v>30100</v>
          </cell>
          <cell r="U253">
            <v>0.03</v>
          </cell>
          <cell r="V253">
            <v>1</v>
          </cell>
          <cell r="W253">
            <v>0.03</v>
          </cell>
        </row>
        <row r="254">
          <cell r="B254" t="str">
            <v>L01</v>
          </cell>
          <cell r="C254" t="str">
            <v>Chốc</v>
          </cell>
          <cell r="F254">
            <v>0</v>
          </cell>
          <cell r="G254">
            <v>0</v>
          </cell>
          <cell r="H254">
            <v>0</v>
          </cell>
          <cell r="I254">
            <v>1</v>
          </cell>
          <cell r="J254">
            <v>83118</v>
          </cell>
          <cell r="K254">
            <v>0.08</v>
          </cell>
          <cell r="L254">
            <v>0</v>
          </cell>
          <cell r="M254">
            <v>83118</v>
          </cell>
          <cell r="N254">
            <v>0</v>
          </cell>
          <cell r="O254">
            <v>0</v>
          </cell>
          <cell r="P254">
            <v>83118</v>
          </cell>
          <cell r="Q254">
            <v>0</v>
          </cell>
          <cell r="R254">
            <v>1</v>
          </cell>
          <cell r="S254">
            <v>0</v>
          </cell>
          <cell r="T254">
            <v>83118</v>
          </cell>
          <cell r="U254">
            <v>0.08</v>
          </cell>
          <cell r="V254">
            <v>1</v>
          </cell>
          <cell r="W254">
            <v>0.08</v>
          </cell>
        </row>
        <row r="255">
          <cell r="B255" t="str">
            <v>L02</v>
          </cell>
          <cell r="C255" t="str">
            <v>Áp xe da, nhọt, nhọt cụm</v>
          </cell>
          <cell r="F255">
            <v>19</v>
          </cell>
          <cell r="G255">
            <v>72236.526315789481</v>
          </cell>
          <cell r="H255">
            <v>1.37</v>
          </cell>
          <cell r="I255">
            <v>21</v>
          </cell>
          <cell r="J255">
            <v>90782.333333333328</v>
          </cell>
          <cell r="K255">
            <v>1.91</v>
          </cell>
          <cell r="L255">
            <v>17.82312205443878</v>
          </cell>
          <cell r="M255">
            <v>81973.074999999997</v>
          </cell>
          <cell r="N255">
            <v>1.46</v>
          </cell>
          <cell r="O255">
            <v>-1.1768779455612197</v>
          </cell>
          <cell r="P255">
            <v>9736.5486842105165</v>
          </cell>
          <cell r="Q255">
            <v>0.09</v>
          </cell>
          <cell r="R255">
            <v>38.823122054438784</v>
          </cell>
          <cell r="S255">
            <v>0</v>
          </cell>
          <cell r="T255">
            <v>86738.132914214002</v>
          </cell>
          <cell r="U255">
            <v>3.37</v>
          </cell>
          <cell r="V255">
            <v>1</v>
          </cell>
          <cell r="W255">
            <v>3.37</v>
          </cell>
        </row>
        <row r="256">
          <cell r="B256" t="str">
            <v>L03</v>
          </cell>
          <cell r="C256" t="str">
            <v>Viêm mô bào</v>
          </cell>
          <cell r="F256">
            <v>2</v>
          </cell>
          <cell r="G256">
            <v>30100</v>
          </cell>
          <cell r="H256">
            <v>0.06</v>
          </cell>
          <cell r="I256">
            <v>0</v>
          </cell>
          <cell r="J256">
            <v>0</v>
          </cell>
          <cell r="K256">
            <v>0</v>
          </cell>
          <cell r="L256">
            <v>1.8761181109935559</v>
          </cell>
          <cell r="M256">
            <v>30100</v>
          </cell>
          <cell r="N256">
            <v>0.06</v>
          </cell>
          <cell r="O256">
            <v>-0.12388188900644415</v>
          </cell>
          <cell r="P256">
            <v>0</v>
          </cell>
          <cell r="Q256">
            <v>0</v>
          </cell>
          <cell r="R256">
            <v>1.8761181109935559</v>
          </cell>
          <cell r="S256">
            <v>0</v>
          </cell>
          <cell r="T256">
            <v>30100</v>
          </cell>
          <cell r="U256">
            <v>0.06</v>
          </cell>
          <cell r="V256">
            <v>1</v>
          </cell>
          <cell r="W256">
            <v>0.06</v>
          </cell>
        </row>
        <row r="257">
          <cell r="B257" t="str">
            <v>L08</v>
          </cell>
          <cell r="C257" t="str">
            <v>Nhiễm khuẩn khu trú khác của da và mô dưới da</v>
          </cell>
          <cell r="F257">
            <v>8</v>
          </cell>
          <cell r="G257">
            <v>72591.375</v>
          </cell>
          <cell r="H257">
            <v>0.57999999999999996</v>
          </cell>
          <cell r="I257">
            <v>5</v>
          </cell>
          <cell r="J257">
            <v>56337.599999999999</v>
          </cell>
          <cell r="K257">
            <v>0.28000000000000003</v>
          </cell>
          <cell r="L257">
            <v>7.5044724439742234</v>
          </cell>
          <cell r="M257">
            <v>66339.923076923078</v>
          </cell>
          <cell r="N257">
            <v>0.5</v>
          </cell>
          <cell r="O257">
            <v>-0.49552755602577658</v>
          </cell>
          <cell r="P257">
            <v>-6251.451923076922</v>
          </cell>
          <cell r="Q257">
            <v>-0.08</v>
          </cell>
          <cell r="R257">
            <v>12.504472443974223</v>
          </cell>
          <cell r="S257">
            <v>0</v>
          </cell>
          <cell r="T257">
            <v>62340.42484869391</v>
          </cell>
          <cell r="U257">
            <v>0.78</v>
          </cell>
          <cell r="V257">
            <v>1</v>
          </cell>
          <cell r="W257">
            <v>0.78</v>
          </cell>
        </row>
        <row r="258">
          <cell r="B258" t="str">
            <v>L20</v>
          </cell>
          <cell r="C258" t="str">
            <v>Viêm da cơ địa</v>
          </cell>
          <cell r="F258">
            <v>12</v>
          </cell>
          <cell r="G258">
            <v>32048.75</v>
          </cell>
          <cell r="H258">
            <v>0.38</v>
          </cell>
          <cell r="I258">
            <v>21</v>
          </cell>
          <cell r="J258">
            <v>54687.095238095237</v>
          </cell>
          <cell r="K258">
            <v>1.1499999999999999</v>
          </cell>
          <cell r="L258">
            <v>11.256708665961336</v>
          </cell>
          <cell r="M258">
            <v>46454.969696969696</v>
          </cell>
          <cell r="N258">
            <v>0.52</v>
          </cell>
          <cell r="O258">
            <v>-0.74329133403866443</v>
          </cell>
          <cell r="P258">
            <v>14406.219696969696</v>
          </cell>
          <cell r="Q258">
            <v>0.14000000000000001</v>
          </cell>
          <cell r="R258">
            <v>32.256708665961334</v>
          </cell>
          <cell r="S258">
            <v>0</v>
          </cell>
          <cell r="T258">
            <v>51814.308684523043</v>
          </cell>
          <cell r="U258">
            <v>1.67</v>
          </cell>
          <cell r="V258">
            <v>1</v>
          </cell>
          <cell r="W258">
            <v>1.67</v>
          </cell>
        </row>
        <row r="259">
          <cell r="B259" t="str">
            <v>L21</v>
          </cell>
          <cell r="C259" t="str">
            <v>Viêm da dầu</v>
          </cell>
          <cell r="F259">
            <v>3</v>
          </cell>
          <cell r="G259">
            <v>28366.666666666668</v>
          </cell>
          <cell r="H259">
            <v>0.09</v>
          </cell>
          <cell r="I259">
            <v>0</v>
          </cell>
          <cell r="J259">
            <v>0</v>
          </cell>
          <cell r="K259">
            <v>0</v>
          </cell>
          <cell r="L259">
            <v>2.8141771664903339</v>
          </cell>
          <cell r="M259">
            <v>28366.666666666668</v>
          </cell>
          <cell r="N259">
            <v>0.08</v>
          </cell>
          <cell r="O259">
            <v>-0.18582283350966611</v>
          </cell>
          <cell r="P259">
            <v>0</v>
          </cell>
          <cell r="Q259">
            <v>-0.01</v>
          </cell>
          <cell r="R259">
            <v>2.8141771664903339</v>
          </cell>
          <cell r="S259">
            <v>0</v>
          </cell>
          <cell r="T259">
            <v>28366.666666666668</v>
          </cell>
          <cell r="U259">
            <v>0.08</v>
          </cell>
          <cell r="V259">
            <v>1</v>
          </cell>
          <cell r="W259">
            <v>0.08</v>
          </cell>
        </row>
        <row r="260">
          <cell r="B260" t="str">
            <v>L23</v>
          </cell>
          <cell r="C260" t="str">
            <v>Viêm da tiếp xúc dị ứng</v>
          </cell>
          <cell r="F260">
            <v>30</v>
          </cell>
          <cell r="G260">
            <v>62361.8</v>
          </cell>
          <cell r="H260">
            <v>1.87</v>
          </cell>
          <cell r="I260">
            <v>25</v>
          </cell>
          <cell r="J260">
            <v>75063.08</v>
          </cell>
          <cell r="K260">
            <v>1.88</v>
          </cell>
          <cell r="L260">
            <v>28.141771664903338</v>
          </cell>
          <cell r="M260">
            <v>68135.109090909085</v>
          </cell>
          <cell r="N260">
            <v>1.92</v>
          </cell>
          <cell r="O260">
            <v>-1.858228335096662</v>
          </cell>
          <cell r="P260">
            <v>5773.3090909090824</v>
          </cell>
          <cell r="Q260">
            <v>0.05</v>
          </cell>
          <cell r="R260">
            <v>53.141771664903338</v>
          </cell>
          <cell r="S260">
            <v>0</v>
          </cell>
          <cell r="T260">
            <v>71394.301761778581</v>
          </cell>
          <cell r="U260">
            <v>3.79</v>
          </cell>
          <cell r="V260">
            <v>1</v>
          </cell>
          <cell r="W260">
            <v>3.79</v>
          </cell>
        </row>
        <row r="261">
          <cell r="B261" t="str">
            <v>L24</v>
          </cell>
          <cell r="C261" t="str">
            <v>Viêm da tiếp xúc kích ứng</v>
          </cell>
          <cell r="F261">
            <v>1</v>
          </cell>
          <cell r="G261">
            <v>33205</v>
          </cell>
          <cell r="H261">
            <v>0.03</v>
          </cell>
          <cell r="I261">
            <v>5</v>
          </cell>
          <cell r="J261">
            <v>36619.199999999997</v>
          </cell>
          <cell r="K261">
            <v>0.18</v>
          </cell>
          <cell r="L261">
            <v>0.93805905549677793</v>
          </cell>
          <cell r="M261">
            <v>36050.166666666664</v>
          </cell>
          <cell r="N261">
            <v>0.03</v>
          </cell>
          <cell r="O261">
            <v>-6.1940944503222073E-2</v>
          </cell>
          <cell r="P261">
            <v>2845.1666666666642</v>
          </cell>
          <cell r="Q261">
            <v>0</v>
          </cell>
          <cell r="R261">
            <v>5.9380590554967778</v>
          </cell>
          <cell r="S261">
            <v>0</v>
          </cell>
          <cell r="T261">
            <v>36529.307517250316</v>
          </cell>
          <cell r="U261">
            <v>0.22</v>
          </cell>
          <cell r="V261">
            <v>1</v>
          </cell>
          <cell r="W261">
            <v>0.22</v>
          </cell>
        </row>
        <row r="262">
          <cell r="B262" t="str">
            <v>L25</v>
          </cell>
          <cell r="C262" t="str">
            <v>Viêm da tiếp xúc không đặc hiệu</v>
          </cell>
          <cell r="F262">
            <v>0</v>
          </cell>
          <cell r="G262">
            <v>0</v>
          </cell>
          <cell r="H262">
            <v>0</v>
          </cell>
          <cell r="I262">
            <v>8</v>
          </cell>
          <cell r="J262">
            <v>56244.125</v>
          </cell>
          <cell r="K262">
            <v>0.45</v>
          </cell>
          <cell r="L262">
            <v>0</v>
          </cell>
          <cell r="M262">
            <v>56244.125</v>
          </cell>
          <cell r="N262">
            <v>0</v>
          </cell>
          <cell r="O262">
            <v>0</v>
          </cell>
          <cell r="P262">
            <v>56244.125</v>
          </cell>
          <cell r="Q262">
            <v>0</v>
          </cell>
          <cell r="R262">
            <v>8</v>
          </cell>
          <cell r="S262">
            <v>0</v>
          </cell>
          <cell r="T262">
            <v>56244.125</v>
          </cell>
          <cell r="U262">
            <v>0.45</v>
          </cell>
          <cell r="V262">
            <v>1</v>
          </cell>
          <cell r="W262">
            <v>0.45</v>
          </cell>
        </row>
        <row r="263">
          <cell r="B263" t="str">
            <v>L28</v>
          </cell>
          <cell r="C263" t="str">
            <v>Lichen đơn dạng mãn tính và sẩn ngứa</v>
          </cell>
          <cell r="F263">
            <v>1</v>
          </cell>
          <cell r="G263">
            <v>27500</v>
          </cell>
          <cell r="H263">
            <v>0.03</v>
          </cell>
          <cell r="I263">
            <v>0</v>
          </cell>
          <cell r="J263">
            <v>0</v>
          </cell>
          <cell r="K263">
            <v>0</v>
          </cell>
          <cell r="L263">
            <v>0.93805905549677793</v>
          </cell>
          <cell r="M263">
            <v>27500</v>
          </cell>
          <cell r="N263">
            <v>0.03</v>
          </cell>
          <cell r="O263">
            <v>-6.1940944503222073E-2</v>
          </cell>
          <cell r="P263">
            <v>0</v>
          </cell>
          <cell r="Q263">
            <v>0</v>
          </cell>
          <cell r="R263">
            <v>0.93805905549677793</v>
          </cell>
          <cell r="S263">
            <v>0</v>
          </cell>
          <cell r="T263">
            <v>27500</v>
          </cell>
          <cell r="U263">
            <v>0.03</v>
          </cell>
          <cell r="V263">
            <v>1</v>
          </cell>
          <cell r="W263">
            <v>0.03</v>
          </cell>
        </row>
        <row r="264">
          <cell r="B264" t="str">
            <v>L29</v>
          </cell>
          <cell r="C264" t="str">
            <v>Ngứa</v>
          </cell>
          <cell r="F264">
            <v>15</v>
          </cell>
          <cell r="G264">
            <v>69047.666666666672</v>
          </cell>
          <cell r="H264">
            <v>1.04</v>
          </cell>
          <cell r="I264">
            <v>7</v>
          </cell>
          <cell r="J264">
            <v>130498.57142857143</v>
          </cell>
          <cell r="K264">
            <v>0.91</v>
          </cell>
          <cell r="L264">
            <v>14.070885832451669</v>
          </cell>
          <cell r="M264">
            <v>88600.227272727279</v>
          </cell>
          <cell r="N264">
            <v>1.25</v>
          </cell>
          <cell r="O264">
            <v>-0.92911416754833098</v>
          </cell>
          <cell r="P264">
            <v>19552.560606060608</v>
          </cell>
          <cell r="Q264">
            <v>0.21</v>
          </cell>
          <cell r="R264">
            <v>21.070885832451669</v>
          </cell>
          <cell r="S264">
            <v>0</v>
          </cell>
          <cell r="T264">
            <v>102519.35774607501</v>
          </cell>
          <cell r="U264">
            <v>2.16</v>
          </cell>
          <cell r="V264">
            <v>1</v>
          </cell>
          <cell r="W264">
            <v>2.16</v>
          </cell>
        </row>
        <row r="265">
          <cell r="B265" t="str">
            <v>L30</v>
          </cell>
          <cell r="C265" t="str">
            <v>Các viêm da khác</v>
          </cell>
          <cell r="F265">
            <v>7</v>
          </cell>
          <cell r="G265">
            <v>27500</v>
          </cell>
          <cell r="H265">
            <v>0.19</v>
          </cell>
          <cell r="I265">
            <v>5</v>
          </cell>
          <cell r="J265">
            <v>38328.6</v>
          </cell>
          <cell r="K265">
            <v>0.19</v>
          </cell>
          <cell r="L265">
            <v>6.5664133884774456</v>
          </cell>
          <cell r="M265">
            <v>32011.916666666668</v>
          </cell>
          <cell r="N265">
            <v>0.21</v>
          </cell>
          <cell r="O265">
            <v>-0.4335866115225544</v>
          </cell>
          <cell r="P265">
            <v>4511.9166666666679</v>
          </cell>
          <cell r="Q265">
            <v>0.02</v>
          </cell>
          <cell r="R265">
            <v>11.566413388477446</v>
          </cell>
          <cell r="S265">
            <v>0</v>
          </cell>
          <cell r="T265">
            <v>34742.531214658724</v>
          </cell>
          <cell r="U265">
            <v>0.4</v>
          </cell>
          <cell r="V265">
            <v>1</v>
          </cell>
          <cell r="W265">
            <v>0.4</v>
          </cell>
        </row>
        <row r="266">
          <cell r="B266" t="str">
            <v>L40</v>
          </cell>
          <cell r="C266" t="str">
            <v>Vảy nến</v>
          </cell>
          <cell r="F266">
            <v>3</v>
          </cell>
          <cell r="G266">
            <v>59453.333333333336</v>
          </cell>
          <cell r="H266">
            <v>0.18</v>
          </cell>
          <cell r="I266">
            <v>5</v>
          </cell>
          <cell r="J266">
            <v>147398</v>
          </cell>
          <cell r="K266">
            <v>0.74</v>
          </cell>
          <cell r="L266">
            <v>2.8141771664903339</v>
          </cell>
          <cell r="M266">
            <v>114418.75</v>
          </cell>
          <cell r="N266">
            <v>0.32</v>
          </cell>
          <cell r="O266">
            <v>-0.18582283350966611</v>
          </cell>
          <cell r="P266">
            <v>54965.416666666664</v>
          </cell>
          <cell r="Q266">
            <v>0.14000000000000001</v>
          </cell>
          <cell r="R266">
            <v>7.8141771664903334</v>
          </cell>
          <cell r="S266">
            <v>0</v>
          </cell>
          <cell r="T266">
            <v>135520.93983863425</v>
          </cell>
          <cell r="U266">
            <v>1.06</v>
          </cell>
          <cell r="V266">
            <v>1</v>
          </cell>
          <cell r="W266">
            <v>1.06</v>
          </cell>
        </row>
        <row r="267">
          <cell r="B267" t="str">
            <v>L50</v>
          </cell>
          <cell r="C267" t="str">
            <v>Mày đay</v>
          </cell>
          <cell r="F267">
            <v>20</v>
          </cell>
          <cell r="G267">
            <v>80567.649999999994</v>
          </cell>
          <cell r="H267">
            <v>1.61</v>
          </cell>
          <cell r="I267">
            <v>20</v>
          </cell>
          <cell r="J267">
            <v>93734.95</v>
          </cell>
          <cell r="K267">
            <v>1.87</v>
          </cell>
          <cell r="L267">
            <v>18.76118110993556</v>
          </cell>
          <cell r="M267">
            <v>87151.3</v>
          </cell>
          <cell r="N267">
            <v>1.64</v>
          </cell>
          <cell r="O267">
            <v>-1.2388188900644401</v>
          </cell>
          <cell r="P267">
            <v>6583.6500000000087</v>
          </cell>
          <cell r="Q267">
            <v>0.02</v>
          </cell>
          <cell r="R267">
            <v>38.761181109935563</v>
          </cell>
          <cell r="S267">
            <v>0</v>
          </cell>
          <cell r="T267">
            <v>90548.332707196023</v>
          </cell>
          <cell r="U267">
            <v>3.51</v>
          </cell>
          <cell r="V267">
            <v>1</v>
          </cell>
          <cell r="W267">
            <v>3.51</v>
          </cell>
        </row>
        <row r="268">
          <cell r="B268" t="str">
            <v>L64</v>
          </cell>
          <cell r="C268" t="str">
            <v>Rụng tóc do nội tiết tố nam tính</v>
          </cell>
          <cell r="F268">
            <v>0</v>
          </cell>
          <cell r="G268">
            <v>0</v>
          </cell>
          <cell r="H268">
            <v>0</v>
          </cell>
          <cell r="I268">
            <v>1</v>
          </cell>
          <cell r="J268">
            <v>30100</v>
          </cell>
          <cell r="K268">
            <v>0.03</v>
          </cell>
          <cell r="L268">
            <v>0</v>
          </cell>
          <cell r="M268">
            <v>30100</v>
          </cell>
          <cell r="N268">
            <v>0</v>
          </cell>
          <cell r="O268">
            <v>0</v>
          </cell>
          <cell r="P268">
            <v>30100</v>
          </cell>
          <cell r="Q268">
            <v>0</v>
          </cell>
          <cell r="R268">
            <v>1</v>
          </cell>
          <cell r="S268">
            <v>0</v>
          </cell>
          <cell r="T268">
            <v>30100</v>
          </cell>
          <cell r="U268">
            <v>0.03</v>
          </cell>
          <cell r="V268">
            <v>1</v>
          </cell>
          <cell r="W268">
            <v>0.03</v>
          </cell>
        </row>
        <row r="269">
          <cell r="B269" t="str">
            <v>L70</v>
          </cell>
          <cell r="C269" t="str">
            <v>Trứng cá</v>
          </cell>
          <cell r="F269">
            <v>2</v>
          </cell>
          <cell r="G269">
            <v>27500</v>
          </cell>
          <cell r="H269">
            <v>0.06</v>
          </cell>
          <cell r="I269">
            <v>4</v>
          </cell>
          <cell r="J269">
            <v>30100</v>
          </cell>
          <cell r="K269">
            <v>0.12</v>
          </cell>
          <cell r="L269">
            <v>1.8761181109935559</v>
          </cell>
          <cell r="M269">
            <v>29233.333333333332</v>
          </cell>
          <cell r="N269">
            <v>0.05</v>
          </cell>
          <cell r="O269">
            <v>-0.12388188900644415</v>
          </cell>
          <cell r="P269">
            <v>1733.3333333333321</v>
          </cell>
          <cell r="Q269">
            <v>0</v>
          </cell>
          <cell r="R269">
            <v>5.8761181109935556</v>
          </cell>
          <cell r="S269">
            <v>0</v>
          </cell>
          <cell r="T269">
            <v>29823.29197629882</v>
          </cell>
          <cell r="U269">
            <v>0.18</v>
          </cell>
          <cell r="V269">
            <v>1</v>
          </cell>
          <cell r="W269">
            <v>0.18</v>
          </cell>
        </row>
        <row r="270">
          <cell r="B270" t="str">
            <v>L71</v>
          </cell>
          <cell r="C270" t="str">
            <v>Trứng cá đỏ</v>
          </cell>
          <cell r="F270">
            <v>0</v>
          </cell>
          <cell r="G270">
            <v>0</v>
          </cell>
          <cell r="H270">
            <v>0</v>
          </cell>
          <cell r="I270">
            <v>1</v>
          </cell>
          <cell r="J270">
            <v>30100</v>
          </cell>
          <cell r="K270">
            <v>0.03</v>
          </cell>
          <cell r="L270">
            <v>0</v>
          </cell>
          <cell r="M270">
            <v>30100</v>
          </cell>
          <cell r="N270">
            <v>0</v>
          </cell>
          <cell r="O270">
            <v>0</v>
          </cell>
          <cell r="P270">
            <v>30100</v>
          </cell>
          <cell r="Q270">
            <v>0</v>
          </cell>
          <cell r="R270">
            <v>1</v>
          </cell>
          <cell r="S270">
            <v>0</v>
          </cell>
          <cell r="T270">
            <v>30100</v>
          </cell>
          <cell r="U270">
            <v>0.03</v>
          </cell>
          <cell r="V270">
            <v>1</v>
          </cell>
          <cell r="W270">
            <v>0.03</v>
          </cell>
        </row>
        <row r="271">
          <cell r="B271" t="str">
            <v>L80</v>
          </cell>
          <cell r="C271" t="str">
            <v>Bạch biến</v>
          </cell>
          <cell r="F271">
            <v>1</v>
          </cell>
          <cell r="G271">
            <v>30100</v>
          </cell>
          <cell r="H271">
            <v>0.03</v>
          </cell>
          <cell r="I271">
            <v>1</v>
          </cell>
          <cell r="J271">
            <v>30100</v>
          </cell>
          <cell r="K271">
            <v>0.03</v>
          </cell>
          <cell r="L271">
            <v>0.93805905549677793</v>
          </cell>
          <cell r="M271">
            <v>30100</v>
          </cell>
          <cell r="N271">
            <v>0.03</v>
          </cell>
          <cell r="O271">
            <v>-6.1940944503222073E-2</v>
          </cell>
          <cell r="P271">
            <v>0</v>
          </cell>
          <cell r="Q271">
            <v>0</v>
          </cell>
          <cell r="R271">
            <v>1.9380590554967778</v>
          </cell>
          <cell r="S271">
            <v>0</v>
          </cell>
          <cell r="T271">
            <v>30100.000000000004</v>
          </cell>
          <cell r="U271">
            <v>0.06</v>
          </cell>
          <cell r="V271">
            <v>1</v>
          </cell>
          <cell r="W271">
            <v>0.06</v>
          </cell>
        </row>
        <row r="272">
          <cell r="B272" t="str">
            <v>L85</v>
          </cell>
          <cell r="C272" t="str">
            <v>Dày thượng bì khác</v>
          </cell>
          <cell r="F272">
            <v>0</v>
          </cell>
          <cell r="G272">
            <v>0</v>
          </cell>
          <cell r="H272">
            <v>0</v>
          </cell>
          <cell r="I272">
            <v>1</v>
          </cell>
          <cell r="J272">
            <v>30100</v>
          </cell>
          <cell r="K272">
            <v>0.03</v>
          </cell>
          <cell r="L272">
            <v>0</v>
          </cell>
          <cell r="M272">
            <v>30100</v>
          </cell>
          <cell r="N272">
            <v>0</v>
          </cell>
          <cell r="O272">
            <v>0</v>
          </cell>
          <cell r="P272">
            <v>30100</v>
          </cell>
          <cell r="Q272">
            <v>0</v>
          </cell>
          <cell r="R272">
            <v>1</v>
          </cell>
          <cell r="S272">
            <v>0</v>
          </cell>
          <cell r="T272">
            <v>30100</v>
          </cell>
          <cell r="U272">
            <v>0.03</v>
          </cell>
          <cell r="V272">
            <v>1</v>
          </cell>
          <cell r="W272">
            <v>0.03</v>
          </cell>
        </row>
        <row r="273">
          <cell r="B273" t="str">
            <v>L93</v>
          </cell>
          <cell r="C273" t="str">
            <v>Lupus ban đỏ</v>
          </cell>
          <cell r="F273">
            <v>0</v>
          </cell>
          <cell r="G273">
            <v>0</v>
          </cell>
          <cell r="H273">
            <v>0</v>
          </cell>
          <cell r="I273">
            <v>1</v>
          </cell>
          <cell r="J273">
            <v>30100</v>
          </cell>
          <cell r="K273">
            <v>0.03</v>
          </cell>
          <cell r="L273">
            <v>0</v>
          </cell>
          <cell r="M273">
            <v>30100</v>
          </cell>
          <cell r="N273">
            <v>0</v>
          </cell>
          <cell r="O273">
            <v>0</v>
          </cell>
          <cell r="P273">
            <v>30100</v>
          </cell>
          <cell r="Q273">
            <v>0</v>
          </cell>
          <cell r="R273">
            <v>1</v>
          </cell>
          <cell r="S273">
            <v>0</v>
          </cell>
          <cell r="T273">
            <v>30100</v>
          </cell>
          <cell r="U273">
            <v>0.03</v>
          </cell>
          <cell r="V273">
            <v>1</v>
          </cell>
          <cell r="W273">
            <v>0.03</v>
          </cell>
        </row>
        <row r="274">
          <cell r="B274" t="str">
            <v>M02</v>
          </cell>
          <cell r="C274" t="str">
            <v>Viêm khớp phản ứng</v>
          </cell>
          <cell r="F274">
            <v>1</v>
          </cell>
          <cell r="G274">
            <v>39960</v>
          </cell>
          <cell r="H274">
            <v>0.04</v>
          </cell>
          <cell r="I274">
            <v>0</v>
          </cell>
          <cell r="J274">
            <v>0</v>
          </cell>
          <cell r="K274">
            <v>0</v>
          </cell>
          <cell r="L274">
            <v>0.93805905549677793</v>
          </cell>
          <cell r="M274">
            <v>39960</v>
          </cell>
          <cell r="N274">
            <v>0.04</v>
          </cell>
          <cell r="O274">
            <v>-6.1940944503222073E-2</v>
          </cell>
          <cell r="P274">
            <v>0</v>
          </cell>
          <cell r="Q274">
            <v>0</v>
          </cell>
          <cell r="R274">
            <v>0.93805905549677793</v>
          </cell>
          <cell r="S274">
            <v>0</v>
          </cell>
          <cell r="T274">
            <v>39960</v>
          </cell>
          <cell r="U274">
            <v>0.04</v>
          </cell>
          <cell r="V274">
            <v>1</v>
          </cell>
          <cell r="W274">
            <v>0.04</v>
          </cell>
        </row>
        <row r="275">
          <cell r="B275" t="str">
            <v>M05</v>
          </cell>
          <cell r="C275" t="str">
            <v>Viêm khớp dạng thấp huyết thanh dương tính</v>
          </cell>
          <cell r="F275">
            <v>2</v>
          </cell>
          <cell r="G275">
            <v>27500</v>
          </cell>
          <cell r="H275">
            <v>0.06</v>
          </cell>
          <cell r="I275">
            <v>1</v>
          </cell>
          <cell r="J275">
            <v>30100</v>
          </cell>
          <cell r="K275">
            <v>0.03</v>
          </cell>
          <cell r="L275">
            <v>1.8761181109935559</v>
          </cell>
          <cell r="M275">
            <v>28366.666666666668</v>
          </cell>
          <cell r="N275">
            <v>0.05</v>
          </cell>
          <cell r="O275">
            <v>-0.12388188900644415</v>
          </cell>
          <cell r="P275">
            <v>866.66666666666788</v>
          </cell>
          <cell r="Q275">
            <v>0</v>
          </cell>
          <cell r="R275">
            <v>2.8761181109935556</v>
          </cell>
          <cell r="S275">
            <v>0</v>
          </cell>
          <cell r="T275">
            <v>28969.330836370937</v>
          </cell>
          <cell r="U275">
            <v>0.08</v>
          </cell>
          <cell r="V275">
            <v>1</v>
          </cell>
          <cell r="W275">
            <v>0.08</v>
          </cell>
        </row>
        <row r="276">
          <cell r="B276" t="str">
            <v>M06</v>
          </cell>
          <cell r="C276" t="str">
            <v>Viêm khớp dạng thấp khác</v>
          </cell>
          <cell r="F276">
            <v>2</v>
          </cell>
          <cell r="G276">
            <v>29628</v>
          </cell>
          <cell r="H276">
            <v>0.06</v>
          </cell>
          <cell r="I276">
            <v>1</v>
          </cell>
          <cell r="J276">
            <v>30100</v>
          </cell>
          <cell r="K276">
            <v>0.03</v>
          </cell>
          <cell r="L276">
            <v>1.8761181109935559</v>
          </cell>
          <cell r="M276">
            <v>29785.333333333332</v>
          </cell>
          <cell r="N276">
            <v>0.06</v>
          </cell>
          <cell r="O276">
            <v>-0.12388188900644415</v>
          </cell>
          <cell r="P276">
            <v>157.33333333333212</v>
          </cell>
          <cell r="Q276">
            <v>0</v>
          </cell>
          <cell r="R276">
            <v>2.8761181109935556</v>
          </cell>
          <cell r="S276">
            <v>0</v>
          </cell>
          <cell r="T276">
            <v>29894.7400595258</v>
          </cell>
          <cell r="U276">
            <v>0.09</v>
          </cell>
          <cell r="V276">
            <v>1</v>
          </cell>
          <cell r="W276">
            <v>0.09</v>
          </cell>
        </row>
        <row r="277">
          <cell r="B277" t="str">
            <v>M08</v>
          </cell>
          <cell r="C277" t="str">
            <v>Viêm khớp trẻ em</v>
          </cell>
          <cell r="F277">
            <v>1</v>
          </cell>
          <cell r="G277">
            <v>27500</v>
          </cell>
          <cell r="H277">
            <v>0.03</v>
          </cell>
          <cell r="I277">
            <v>0</v>
          </cell>
          <cell r="J277">
            <v>0</v>
          </cell>
          <cell r="K277">
            <v>0</v>
          </cell>
          <cell r="L277">
            <v>0.93805905549677793</v>
          </cell>
          <cell r="M277">
            <v>27500</v>
          </cell>
          <cell r="N277">
            <v>0.03</v>
          </cell>
          <cell r="O277">
            <v>-6.1940944503222073E-2</v>
          </cell>
          <cell r="P277">
            <v>0</v>
          </cell>
          <cell r="Q277">
            <v>0</v>
          </cell>
          <cell r="R277">
            <v>0.93805905549677793</v>
          </cell>
          <cell r="S277">
            <v>0</v>
          </cell>
          <cell r="T277">
            <v>27500</v>
          </cell>
          <cell r="U277">
            <v>0.03</v>
          </cell>
          <cell r="V277">
            <v>1</v>
          </cell>
          <cell r="W277">
            <v>0.03</v>
          </cell>
        </row>
        <row r="278">
          <cell r="B278" t="str">
            <v>M10</v>
          </cell>
          <cell r="C278" t="str">
            <v>Gút (thống phong)</v>
          </cell>
          <cell r="F278">
            <v>25</v>
          </cell>
          <cell r="G278">
            <v>85251.92</v>
          </cell>
          <cell r="H278">
            <v>2.13</v>
          </cell>
          <cell r="I278">
            <v>20</v>
          </cell>
          <cell r="J278">
            <v>72217.350000000006</v>
          </cell>
          <cell r="K278">
            <v>1.44</v>
          </cell>
          <cell r="L278">
            <v>23.451476387419447</v>
          </cell>
          <cell r="M278">
            <v>79458.777777777781</v>
          </cell>
          <cell r="N278">
            <v>1.86</v>
          </cell>
          <cell r="O278">
            <v>-1.5485236125805528</v>
          </cell>
          <cell r="P278">
            <v>-5793.1422222222172</v>
          </cell>
          <cell r="Q278">
            <v>-0.27</v>
          </cell>
          <cell r="R278">
            <v>43.451476387419447</v>
          </cell>
          <cell r="S278">
            <v>0</v>
          </cell>
          <cell r="T278">
            <v>76125.667660546227</v>
          </cell>
          <cell r="U278">
            <v>3.31</v>
          </cell>
          <cell r="V278">
            <v>1</v>
          </cell>
          <cell r="W278">
            <v>3.31</v>
          </cell>
        </row>
        <row r="279">
          <cell r="B279" t="str">
            <v>M12</v>
          </cell>
          <cell r="C279" t="str">
            <v>Các bệnh khớp đặc hiệu khác</v>
          </cell>
          <cell r="F279">
            <v>1</v>
          </cell>
          <cell r="G279">
            <v>59301</v>
          </cell>
          <cell r="H279">
            <v>0.06</v>
          </cell>
          <cell r="I279">
            <v>1</v>
          </cell>
          <cell r="J279">
            <v>66850</v>
          </cell>
          <cell r="K279">
            <v>7.0000000000000007E-2</v>
          </cell>
          <cell r="L279">
            <v>0.93805905549677793</v>
          </cell>
          <cell r="M279">
            <v>63075.5</v>
          </cell>
          <cell r="N279">
            <v>0.06</v>
          </cell>
          <cell r="O279">
            <v>-6.1940944503222073E-2</v>
          </cell>
          <cell r="P279">
            <v>3774.5</v>
          </cell>
          <cell r="Q279">
            <v>0</v>
          </cell>
          <cell r="R279">
            <v>1.9380590554967778</v>
          </cell>
          <cell r="S279">
            <v>0</v>
          </cell>
          <cell r="T279">
            <v>65023.0670719603</v>
          </cell>
          <cell r="U279">
            <v>0.13</v>
          </cell>
          <cell r="V279">
            <v>1</v>
          </cell>
          <cell r="W279">
            <v>0.13</v>
          </cell>
        </row>
        <row r="280">
          <cell r="B280" t="str">
            <v>M16</v>
          </cell>
          <cell r="C280" t="str">
            <v>thoái hóa khớp háng</v>
          </cell>
          <cell r="F280">
            <v>3</v>
          </cell>
          <cell r="G280">
            <v>27500</v>
          </cell>
          <cell r="H280">
            <v>0.08</v>
          </cell>
          <cell r="I280">
            <v>3</v>
          </cell>
          <cell r="J280">
            <v>30100</v>
          </cell>
          <cell r="K280">
            <v>0.09</v>
          </cell>
          <cell r="L280">
            <v>2.8141771664903339</v>
          </cell>
          <cell r="M280">
            <v>28800</v>
          </cell>
          <cell r="N280">
            <v>0.08</v>
          </cell>
          <cell r="O280">
            <v>-0.18582283350966611</v>
          </cell>
          <cell r="P280">
            <v>1300</v>
          </cell>
          <cell r="Q280">
            <v>0</v>
          </cell>
          <cell r="R280">
            <v>5.8141771664903334</v>
          </cell>
          <cell r="S280">
            <v>0</v>
          </cell>
          <cell r="T280">
            <v>29470.774193548386</v>
          </cell>
          <cell r="U280">
            <v>0.17</v>
          </cell>
          <cell r="V280">
            <v>1</v>
          </cell>
          <cell r="W280">
            <v>0.17</v>
          </cell>
        </row>
        <row r="281">
          <cell r="B281" t="str">
            <v>M17</v>
          </cell>
          <cell r="C281" t="str">
            <v>thoái hóa khớp gối</v>
          </cell>
          <cell r="F281">
            <v>47</v>
          </cell>
          <cell r="G281">
            <v>58458.680851063829</v>
          </cell>
          <cell r="H281">
            <v>2.75</v>
          </cell>
          <cell r="I281">
            <v>49</v>
          </cell>
          <cell r="J281">
            <v>75271.591836734689</v>
          </cell>
          <cell r="K281">
            <v>3.69</v>
          </cell>
          <cell r="L281">
            <v>44.088775608348563</v>
          </cell>
          <cell r="M281">
            <v>67040.270833333328</v>
          </cell>
          <cell r="N281">
            <v>2.96</v>
          </cell>
          <cell r="O281">
            <v>-2.9112243916514373</v>
          </cell>
          <cell r="P281">
            <v>8581.5899822694992</v>
          </cell>
          <cell r="Q281">
            <v>0.21</v>
          </cell>
          <cell r="R281">
            <v>93.088775608348556</v>
          </cell>
          <cell r="S281">
            <v>0</v>
          </cell>
          <cell r="T281">
            <v>71373.067419504077</v>
          </cell>
          <cell r="U281">
            <v>6.64</v>
          </cell>
          <cell r="V281">
            <v>1</v>
          </cell>
          <cell r="W281">
            <v>6.64</v>
          </cell>
        </row>
        <row r="282">
          <cell r="B282" t="str">
            <v>M19</v>
          </cell>
          <cell r="C282" t="str">
            <v>thoái hóa khớp khác</v>
          </cell>
          <cell r="F282">
            <v>8</v>
          </cell>
          <cell r="G282">
            <v>34393.75</v>
          </cell>
          <cell r="H282">
            <v>0.28000000000000003</v>
          </cell>
          <cell r="I282">
            <v>3</v>
          </cell>
          <cell r="J282">
            <v>30100</v>
          </cell>
          <cell r="K282">
            <v>0.09</v>
          </cell>
          <cell r="L282">
            <v>7.5044724439742234</v>
          </cell>
          <cell r="M282">
            <v>33222.727272727272</v>
          </cell>
          <cell r="N282">
            <v>0.25</v>
          </cell>
          <cell r="O282">
            <v>-0.49552755602577658</v>
          </cell>
          <cell r="P282">
            <v>-1171.0227272727279</v>
          </cell>
          <cell r="Q282">
            <v>-0.03</v>
          </cell>
          <cell r="R282">
            <v>10.504472443974223</v>
          </cell>
          <cell r="S282">
            <v>0</v>
          </cell>
          <cell r="T282">
            <v>32330.899351987118</v>
          </cell>
          <cell r="U282">
            <v>0.34</v>
          </cell>
          <cell r="V282">
            <v>1</v>
          </cell>
          <cell r="W282">
            <v>0.34</v>
          </cell>
        </row>
        <row r="283">
          <cell r="B283" t="str">
            <v>M23</v>
          </cell>
          <cell r="C283" t="str">
            <v>Tổn thương bên trong khớp gối</v>
          </cell>
          <cell r="F283">
            <v>0</v>
          </cell>
          <cell r="G283">
            <v>0</v>
          </cell>
          <cell r="H283">
            <v>0</v>
          </cell>
          <cell r="I283">
            <v>3</v>
          </cell>
          <cell r="J283">
            <v>30100</v>
          </cell>
          <cell r="K283">
            <v>0.09</v>
          </cell>
          <cell r="L283">
            <v>0</v>
          </cell>
          <cell r="M283">
            <v>30100</v>
          </cell>
          <cell r="N283">
            <v>0</v>
          </cell>
          <cell r="O283">
            <v>0</v>
          </cell>
          <cell r="P283">
            <v>30100</v>
          </cell>
          <cell r="Q283">
            <v>0</v>
          </cell>
          <cell r="R283">
            <v>3</v>
          </cell>
          <cell r="S283">
            <v>0</v>
          </cell>
          <cell r="T283">
            <v>30100</v>
          </cell>
          <cell r="U283">
            <v>0.09</v>
          </cell>
          <cell r="V283">
            <v>1</v>
          </cell>
          <cell r="W283">
            <v>0.09</v>
          </cell>
        </row>
        <row r="284">
          <cell r="B284" t="str">
            <v>M25</v>
          </cell>
          <cell r="C284" t="str">
            <v>Bệnh khớp khác, không được xếp loại ở mục khác</v>
          </cell>
          <cell r="F284">
            <v>126</v>
          </cell>
          <cell r="G284">
            <v>58620.793650793654</v>
          </cell>
          <cell r="H284">
            <v>7.39</v>
          </cell>
          <cell r="I284">
            <v>107</v>
          </cell>
          <cell r="J284">
            <v>67062.186915887854</v>
          </cell>
          <cell r="K284">
            <v>7.18</v>
          </cell>
          <cell r="L284">
            <v>118.19544099259402</v>
          </cell>
          <cell r="M284">
            <v>62497.313304721029</v>
          </cell>
          <cell r="N284">
            <v>7.39</v>
          </cell>
          <cell r="O284">
            <v>-7.8045590074059845</v>
          </cell>
          <cell r="P284">
            <v>3876.5196539273747</v>
          </cell>
          <cell r="Q284">
            <v>0</v>
          </cell>
          <cell r="R284">
            <v>225.195440992594</v>
          </cell>
          <cell r="S284">
            <v>0</v>
          </cell>
          <cell r="T284">
            <v>64666.280288430593</v>
          </cell>
          <cell r="U284">
            <v>14.56</v>
          </cell>
          <cell r="V284">
            <v>1</v>
          </cell>
          <cell r="W284">
            <v>14.56</v>
          </cell>
        </row>
        <row r="285">
          <cell r="B285" t="str">
            <v>M32</v>
          </cell>
          <cell r="C285" t="str">
            <v>Lupus ban đỏ hệ thống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30100</v>
          </cell>
          <cell r="K285">
            <v>0.06</v>
          </cell>
          <cell r="L285">
            <v>0</v>
          </cell>
          <cell r="M285">
            <v>30100</v>
          </cell>
          <cell r="N285">
            <v>0</v>
          </cell>
          <cell r="O285">
            <v>0</v>
          </cell>
          <cell r="P285">
            <v>30100</v>
          </cell>
          <cell r="Q285">
            <v>0</v>
          </cell>
          <cell r="R285">
            <v>2</v>
          </cell>
          <cell r="S285">
            <v>0</v>
          </cell>
          <cell r="T285">
            <v>30100</v>
          </cell>
          <cell r="U285">
            <v>0.06</v>
          </cell>
          <cell r="V285">
            <v>1</v>
          </cell>
          <cell r="W285">
            <v>0.06</v>
          </cell>
        </row>
        <row r="286">
          <cell r="B286" t="str">
            <v>M33</v>
          </cell>
          <cell r="C286" t="str">
            <v>Viêm da cơ</v>
          </cell>
          <cell r="F286">
            <v>1</v>
          </cell>
          <cell r="G286">
            <v>27500</v>
          </cell>
          <cell r="H286">
            <v>0.03</v>
          </cell>
          <cell r="I286">
            <v>0</v>
          </cell>
          <cell r="J286">
            <v>0</v>
          </cell>
          <cell r="K286">
            <v>0</v>
          </cell>
          <cell r="L286">
            <v>0.93805905549677793</v>
          </cell>
          <cell r="M286">
            <v>27500</v>
          </cell>
          <cell r="N286">
            <v>0.03</v>
          </cell>
          <cell r="O286">
            <v>-6.1940944503222073E-2</v>
          </cell>
          <cell r="P286">
            <v>0</v>
          </cell>
          <cell r="Q286">
            <v>0</v>
          </cell>
          <cell r="R286">
            <v>0.93805905549677793</v>
          </cell>
          <cell r="S286">
            <v>0</v>
          </cell>
          <cell r="T286">
            <v>27500</v>
          </cell>
          <cell r="U286">
            <v>0.03</v>
          </cell>
          <cell r="V286">
            <v>1</v>
          </cell>
          <cell r="W286">
            <v>0.03</v>
          </cell>
        </row>
        <row r="287">
          <cell r="B287" t="str">
            <v>M34</v>
          </cell>
          <cell r="C287" t="str">
            <v>Xơ cứng toàn thể</v>
          </cell>
          <cell r="F287">
            <v>0</v>
          </cell>
          <cell r="G287">
            <v>0</v>
          </cell>
          <cell r="H287">
            <v>0</v>
          </cell>
          <cell r="I287">
            <v>1</v>
          </cell>
          <cell r="J287">
            <v>60210</v>
          </cell>
          <cell r="K287">
            <v>0.06</v>
          </cell>
          <cell r="L287">
            <v>0</v>
          </cell>
          <cell r="M287">
            <v>60210</v>
          </cell>
          <cell r="N287">
            <v>0</v>
          </cell>
          <cell r="O287">
            <v>0</v>
          </cell>
          <cell r="P287">
            <v>60210</v>
          </cell>
          <cell r="Q287">
            <v>0</v>
          </cell>
          <cell r="R287">
            <v>1</v>
          </cell>
          <cell r="S287">
            <v>0</v>
          </cell>
          <cell r="T287">
            <v>60210</v>
          </cell>
          <cell r="U287">
            <v>0.06</v>
          </cell>
          <cell r="V287">
            <v>1</v>
          </cell>
          <cell r="W287">
            <v>0.06</v>
          </cell>
        </row>
        <row r="288">
          <cell r="B288" t="str">
            <v>M43</v>
          </cell>
          <cell r="C288" t="str">
            <v>Các biến dạng khác của cột sống</v>
          </cell>
          <cell r="F288">
            <v>2</v>
          </cell>
          <cell r="G288">
            <v>27500</v>
          </cell>
          <cell r="H288">
            <v>0.06</v>
          </cell>
          <cell r="I288">
            <v>0</v>
          </cell>
          <cell r="J288">
            <v>0</v>
          </cell>
          <cell r="K288">
            <v>0</v>
          </cell>
          <cell r="L288">
            <v>1.8761181109935559</v>
          </cell>
          <cell r="M288">
            <v>27500</v>
          </cell>
          <cell r="N288">
            <v>0.05</v>
          </cell>
          <cell r="O288">
            <v>-0.12388188900644415</v>
          </cell>
          <cell r="P288">
            <v>0</v>
          </cell>
          <cell r="Q288">
            <v>0</v>
          </cell>
          <cell r="R288">
            <v>1.8761181109935559</v>
          </cell>
          <cell r="S288">
            <v>0</v>
          </cell>
          <cell r="T288">
            <v>27500</v>
          </cell>
          <cell r="U288">
            <v>0.05</v>
          </cell>
          <cell r="V288">
            <v>1</v>
          </cell>
          <cell r="W288">
            <v>0.05</v>
          </cell>
        </row>
        <row r="289">
          <cell r="B289" t="str">
            <v>M48</v>
          </cell>
          <cell r="C289" t="str">
            <v>Các bệnh khác của thân đốt sống</v>
          </cell>
          <cell r="F289">
            <v>5</v>
          </cell>
          <cell r="G289">
            <v>29060</v>
          </cell>
          <cell r="H289">
            <v>0.15</v>
          </cell>
          <cell r="I289">
            <v>2</v>
          </cell>
          <cell r="J289">
            <v>30100</v>
          </cell>
          <cell r="K289">
            <v>0.06</v>
          </cell>
          <cell r="L289">
            <v>4.69029527748389</v>
          </cell>
          <cell r="M289">
            <v>29357.142857142859</v>
          </cell>
          <cell r="N289">
            <v>0.14000000000000001</v>
          </cell>
          <cell r="O289">
            <v>-0.30970472251611003</v>
          </cell>
          <cell r="P289">
            <v>297.1428571428587</v>
          </cell>
          <cell r="Q289">
            <v>-0.01</v>
          </cell>
          <cell r="R289">
            <v>6.69029527748389</v>
          </cell>
          <cell r="S289">
            <v>0</v>
          </cell>
          <cell r="T289">
            <v>29579.212918940346</v>
          </cell>
          <cell r="U289">
            <v>0.2</v>
          </cell>
          <cell r="V289">
            <v>1</v>
          </cell>
          <cell r="W289">
            <v>0.2</v>
          </cell>
        </row>
        <row r="290">
          <cell r="B290" t="str">
            <v>M49</v>
          </cell>
          <cell r="C290" t="str">
            <v>Tổn thương cột sống trong các bệnh đã xếp loại mục khác</v>
          </cell>
          <cell r="F290">
            <v>5</v>
          </cell>
          <cell r="G290">
            <v>209865.60000000001</v>
          </cell>
          <cell r="H290">
            <v>1.05</v>
          </cell>
          <cell r="I290">
            <v>17</v>
          </cell>
          <cell r="J290">
            <v>179722.9411764706</v>
          </cell>
          <cell r="K290">
            <v>3.06</v>
          </cell>
          <cell r="L290">
            <v>4.69029527748389</v>
          </cell>
          <cell r="M290">
            <v>186573.54545454544</v>
          </cell>
          <cell r="N290">
            <v>0.88</v>
          </cell>
          <cell r="O290">
            <v>-0.30970472251611003</v>
          </cell>
          <cell r="P290">
            <v>-23292.054545454565</v>
          </cell>
          <cell r="Q290">
            <v>-0.17</v>
          </cell>
          <cell r="R290">
            <v>21.690295277483891</v>
          </cell>
          <cell r="S290">
            <v>0</v>
          </cell>
          <cell r="T290">
            <v>181204.31136909864</v>
          </cell>
          <cell r="U290">
            <v>3.93</v>
          </cell>
          <cell r="V290">
            <v>1</v>
          </cell>
          <cell r="W290">
            <v>3.93</v>
          </cell>
        </row>
        <row r="291">
          <cell r="B291" t="str">
            <v>M50</v>
          </cell>
          <cell r="C291" t="str">
            <v>Bệnh đĩa đệm đốt sống cổ</v>
          </cell>
          <cell r="F291">
            <v>4</v>
          </cell>
          <cell r="G291">
            <v>28150</v>
          </cell>
          <cell r="H291">
            <v>0.11</v>
          </cell>
          <cell r="I291">
            <v>10</v>
          </cell>
          <cell r="J291">
            <v>30100</v>
          </cell>
          <cell r="K291">
            <v>0.3</v>
          </cell>
          <cell r="L291">
            <v>3.7522362219871117</v>
          </cell>
          <cell r="M291">
            <v>29542.857142857141</v>
          </cell>
          <cell r="N291">
            <v>0.11</v>
          </cell>
          <cell r="O291">
            <v>-0.24776377801288829</v>
          </cell>
          <cell r="P291">
            <v>1392.8571428571413</v>
          </cell>
          <cell r="Q291">
            <v>0</v>
          </cell>
          <cell r="R291">
            <v>13.752236221987111</v>
          </cell>
          <cell r="S291">
            <v>0</v>
          </cell>
          <cell r="T291">
            <v>29947.986060183401</v>
          </cell>
          <cell r="U291">
            <v>0.41</v>
          </cell>
          <cell r="V291">
            <v>1</v>
          </cell>
          <cell r="W291">
            <v>0.41</v>
          </cell>
        </row>
        <row r="292">
          <cell r="B292" t="str">
            <v>M51</v>
          </cell>
          <cell r="C292" t="str">
            <v>Các bệnh đĩa đệm gian đốt sống khác</v>
          </cell>
          <cell r="F292">
            <v>14</v>
          </cell>
          <cell r="G292">
            <v>28614.285714285714</v>
          </cell>
          <cell r="H292">
            <v>0.4</v>
          </cell>
          <cell r="I292">
            <v>8</v>
          </cell>
          <cell r="J292">
            <v>31210.375</v>
          </cell>
          <cell r="K292">
            <v>0.25</v>
          </cell>
          <cell r="L292">
            <v>13.132826776954891</v>
          </cell>
          <cell r="M292">
            <v>29558.31818181818</v>
          </cell>
          <cell r="N292">
            <v>0.39</v>
          </cell>
          <cell r="O292">
            <v>-0.8671732230451088</v>
          </cell>
          <cell r="P292">
            <v>944.0324675324664</v>
          </cell>
          <cell r="Q292">
            <v>-0.01</v>
          </cell>
          <cell r="R292">
            <v>21.132826776954893</v>
          </cell>
          <cell r="S292">
            <v>0</v>
          </cell>
          <cell r="T292">
            <v>30183.717456839302</v>
          </cell>
          <cell r="U292">
            <v>0.64</v>
          </cell>
          <cell r="V292">
            <v>1</v>
          </cell>
          <cell r="W292">
            <v>0.64</v>
          </cell>
        </row>
        <row r="293">
          <cell r="B293" t="str">
            <v>M53</v>
          </cell>
          <cell r="C293" t="str">
            <v>Bệnh cột sống khác, không được xếp loại ở mục khác</v>
          </cell>
          <cell r="F293">
            <v>1</v>
          </cell>
          <cell r="G293">
            <v>27500</v>
          </cell>
          <cell r="H293">
            <v>0.03</v>
          </cell>
          <cell r="I293">
            <v>1</v>
          </cell>
          <cell r="J293">
            <v>157051</v>
          </cell>
          <cell r="K293">
            <v>0.16</v>
          </cell>
          <cell r="L293">
            <v>0.93805905549677793</v>
          </cell>
          <cell r="M293">
            <v>92275.5</v>
          </cell>
          <cell r="N293">
            <v>0.09</v>
          </cell>
          <cell r="O293">
            <v>-6.1940944503222073E-2</v>
          </cell>
          <cell r="P293">
            <v>64775.5</v>
          </cell>
          <cell r="Q293">
            <v>0.06</v>
          </cell>
          <cell r="R293">
            <v>1.9380590554967778</v>
          </cell>
          <cell r="S293">
            <v>0</v>
          </cell>
          <cell r="T293">
            <v>125698.37213399504</v>
          </cell>
          <cell r="U293">
            <v>0.24</v>
          </cell>
          <cell r="V293">
            <v>1</v>
          </cell>
          <cell r="W293">
            <v>0.24</v>
          </cell>
        </row>
        <row r="294">
          <cell r="B294" t="str">
            <v>M54</v>
          </cell>
          <cell r="C294" t="str">
            <v>Đau lưng</v>
          </cell>
          <cell r="F294">
            <v>177</v>
          </cell>
          <cell r="G294">
            <v>74920.813559322036</v>
          </cell>
          <cell r="H294">
            <v>13.26</v>
          </cell>
          <cell r="I294">
            <v>139</v>
          </cell>
          <cell r="J294">
            <v>99605.251798561148</v>
          </cell>
          <cell r="K294">
            <v>13.85</v>
          </cell>
          <cell r="L294">
            <v>166.0364528229297</v>
          </cell>
          <cell r="M294">
            <v>85778.841772151893</v>
          </cell>
          <cell r="N294">
            <v>14.24</v>
          </cell>
          <cell r="O294">
            <v>-10.963547177070296</v>
          </cell>
          <cell r="P294">
            <v>10858.028212829857</v>
          </cell>
          <cell r="Q294">
            <v>0.98</v>
          </cell>
          <cell r="R294">
            <v>305.03645282292973</v>
          </cell>
          <cell r="S294">
            <v>0</v>
          </cell>
          <cell r="T294">
            <v>92079.305129514978</v>
          </cell>
          <cell r="U294">
            <v>28.09</v>
          </cell>
          <cell r="V294">
            <v>1</v>
          </cell>
          <cell r="W294">
            <v>28.09</v>
          </cell>
        </row>
        <row r="295">
          <cell r="B295" t="str">
            <v>M60</v>
          </cell>
          <cell r="C295" t="str">
            <v>Viêm cơ</v>
          </cell>
          <cell r="F295">
            <v>2</v>
          </cell>
          <cell r="G295">
            <v>74732</v>
          </cell>
          <cell r="H295">
            <v>0.15</v>
          </cell>
          <cell r="I295">
            <v>0</v>
          </cell>
          <cell r="J295">
            <v>0</v>
          </cell>
          <cell r="K295">
            <v>0</v>
          </cell>
          <cell r="L295">
            <v>1.8761181109935559</v>
          </cell>
          <cell r="M295">
            <v>74732</v>
          </cell>
          <cell r="N295">
            <v>0.14000000000000001</v>
          </cell>
          <cell r="O295">
            <v>-0.12388188900644415</v>
          </cell>
          <cell r="P295">
            <v>0</v>
          </cell>
          <cell r="Q295">
            <v>-0.01</v>
          </cell>
          <cell r="R295">
            <v>1.8761181109935559</v>
          </cell>
          <cell r="S295">
            <v>0</v>
          </cell>
          <cell r="T295">
            <v>74732</v>
          </cell>
          <cell r="U295">
            <v>0.14000000000000001</v>
          </cell>
          <cell r="V295">
            <v>1</v>
          </cell>
          <cell r="W295">
            <v>0.14000000000000001</v>
          </cell>
        </row>
        <row r="296">
          <cell r="B296" t="str">
            <v>M62</v>
          </cell>
          <cell r="C296" t="str">
            <v>Các bệnh cơ khác</v>
          </cell>
          <cell r="F296">
            <v>1</v>
          </cell>
          <cell r="G296">
            <v>27500</v>
          </cell>
          <cell r="H296">
            <v>0.03</v>
          </cell>
          <cell r="I296">
            <v>0</v>
          </cell>
          <cell r="J296">
            <v>0</v>
          </cell>
          <cell r="K296">
            <v>0</v>
          </cell>
          <cell r="L296">
            <v>0.93805905549677793</v>
          </cell>
          <cell r="M296">
            <v>27500</v>
          </cell>
          <cell r="N296">
            <v>0.03</v>
          </cell>
          <cell r="O296">
            <v>-6.1940944503222073E-2</v>
          </cell>
          <cell r="P296">
            <v>0</v>
          </cell>
          <cell r="Q296">
            <v>0</v>
          </cell>
          <cell r="R296">
            <v>0.93805905549677793</v>
          </cell>
          <cell r="S296">
            <v>0</v>
          </cell>
          <cell r="T296">
            <v>27500</v>
          </cell>
          <cell r="U296">
            <v>0.03</v>
          </cell>
          <cell r="V296">
            <v>1</v>
          </cell>
          <cell r="W296">
            <v>0.03</v>
          </cell>
        </row>
        <row r="297">
          <cell r="B297" t="str">
            <v>M65</v>
          </cell>
          <cell r="C297" t="str">
            <v>Viêm màng hoạt dịch và viêm bao gân</v>
          </cell>
          <cell r="F297">
            <v>5</v>
          </cell>
          <cell r="G297">
            <v>56001.2</v>
          </cell>
          <cell r="H297">
            <v>0.28000000000000003</v>
          </cell>
          <cell r="I297">
            <v>4</v>
          </cell>
          <cell r="J297">
            <v>30100</v>
          </cell>
          <cell r="K297">
            <v>0.12</v>
          </cell>
          <cell r="L297">
            <v>4.69029527748389</v>
          </cell>
          <cell r="M297">
            <v>44489.555555555555</v>
          </cell>
          <cell r="N297">
            <v>0.21</v>
          </cell>
          <cell r="O297">
            <v>-0.30970472251611003</v>
          </cell>
          <cell r="P297">
            <v>-11511.644444444442</v>
          </cell>
          <cell r="Q297">
            <v>-7.0000000000000007E-2</v>
          </cell>
          <cell r="R297">
            <v>8.6902952774838909</v>
          </cell>
          <cell r="S297">
            <v>0</v>
          </cell>
          <cell r="T297">
            <v>37866.27977672757</v>
          </cell>
          <cell r="U297">
            <v>0.33</v>
          </cell>
          <cell r="V297">
            <v>1</v>
          </cell>
          <cell r="W297">
            <v>0.33</v>
          </cell>
        </row>
        <row r="298">
          <cell r="B298" t="str">
            <v>M67</v>
          </cell>
          <cell r="C298" t="str">
            <v>Các bệnh khác của màng hoạt dịch và gân</v>
          </cell>
          <cell r="F298">
            <v>1</v>
          </cell>
          <cell r="G298">
            <v>27500</v>
          </cell>
          <cell r="H298">
            <v>0.03</v>
          </cell>
          <cell r="I298">
            <v>0</v>
          </cell>
          <cell r="J298">
            <v>0</v>
          </cell>
          <cell r="K298">
            <v>0</v>
          </cell>
          <cell r="L298">
            <v>0.93805905549677793</v>
          </cell>
          <cell r="M298">
            <v>27500</v>
          </cell>
          <cell r="N298">
            <v>0.03</v>
          </cell>
          <cell r="O298">
            <v>-6.1940944503222073E-2</v>
          </cell>
          <cell r="P298">
            <v>0</v>
          </cell>
          <cell r="Q298">
            <v>0</v>
          </cell>
          <cell r="R298">
            <v>0.93805905549677793</v>
          </cell>
          <cell r="S298">
            <v>0</v>
          </cell>
          <cell r="T298">
            <v>27500</v>
          </cell>
          <cell r="U298">
            <v>0.03</v>
          </cell>
          <cell r="V298">
            <v>1</v>
          </cell>
          <cell r="W298">
            <v>0.03</v>
          </cell>
        </row>
        <row r="299">
          <cell r="B299" t="str">
            <v>M75</v>
          </cell>
          <cell r="C299" t="str">
            <v>Tổn thương vai</v>
          </cell>
          <cell r="F299">
            <v>1</v>
          </cell>
          <cell r="G299">
            <v>27500</v>
          </cell>
          <cell r="H299">
            <v>0.03</v>
          </cell>
          <cell r="I299">
            <v>4</v>
          </cell>
          <cell r="J299">
            <v>30100</v>
          </cell>
          <cell r="K299">
            <v>0.12</v>
          </cell>
          <cell r="L299">
            <v>0.93805905549677793</v>
          </cell>
          <cell r="M299">
            <v>29580</v>
          </cell>
          <cell r="N299">
            <v>0.03</v>
          </cell>
          <cell r="O299">
            <v>-6.1940944503222073E-2</v>
          </cell>
          <cell r="P299">
            <v>2080</v>
          </cell>
          <cell r="Q299">
            <v>0</v>
          </cell>
          <cell r="R299">
            <v>4.9380590554967778</v>
          </cell>
          <cell r="S299">
            <v>0</v>
          </cell>
          <cell r="T299">
            <v>30001.21812975984</v>
          </cell>
          <cell r="U299">
            <v>0.15</v>
          </cell>
          <cell r="V299">
            <v>1</v>
          </cell>
          <cell r="W299">
            <v>0.15</v>
          </cell>
        </row>
        <row r="300">
          <cell r="B300" t="str">
            <v>M77</v>
          </cell>
          <cell r="C300" t="str">
            <v>Các bệnh điểm bám gân - dây chằng khác</v>
          </cell>
          <cell r="F300">
            <v>0</v>
          </cell>
          <cell r="G300">
            <v>0</v>
          </cell>
          <cell r="H300">
            <v>0</v>
          </cell>
          <cell r="I300">
            <v>3</v>
          </cell>
          <cell r="J300">
            <v>44422</v>
          </cell>
          <cell r="K300">
            <v>0.13</v>
          </cell>
          <cell r="L300">
            <v>0</v>
          </cell>
          <cell r="M300">
            <v>44422</v>
          </cell>
          <cell r="N300">
            <v>0</v>
          </cell>
          <cell r="O300">
            <v>0</v>
          </cell>
          <cell r="P300">
            <v>44422</v>
          </cell>
          <cell r="Q300">
            <v>0</v>
          </cell>
          <cell r="R300">
            <v>3</v>
          </cell>
          <cell r="S300">
            <v>0</v>
          </cell>
          <cell r="T300">
            <v>44422</v>
          </cell>
          <cell r="U300">
            <v>0.13</v>
          </cell>
          <cell r="V300">
            <v>1</v>
          </cell>
          <cell r="W300">
            <v>0.13</v>
          </cell>
        </row>
        <row r="301">
          <cell r="B301" t="str">
            <v>M79</v>
          </cell>
          <cell r="C301" t="str">
            <v>Bệnh khác của mô mềm, chưa xếp loại mục khác</v>
          </cell>
          <cell r="F301">
            <v>14</v>
          </cell>
          <cell r="G301">
            <v>51759</v>
          </cell>
          <cell r="H301">
            <v>0.72</v>
          </cell>
          <cell r="I301">
            <v>11</v>
          </cell>
          <cell r="J301">
            <v>68349</v>
          </cell>
          <cell r="K301">
            <v>0.75</v>
          </cell>
          <cell r="L301">
            <v>13.132826776954891</v>
          </cell>
          <cell r="M301">
            <v>59058.6</v>
          </cell>
          <cell r="N301">
            <v>0.78</v>
          </cell>
          <cell r="O301">
            <v>-0.8671732230451088</v>
          </cell>
          <cell r="P301">
            <v>7299.5999999999985</v>
          </cell>
          <cell r="Q301">
            <v>0.05</v>
          </cell>
          <cell r="R301">
            <v>24.132826776954893</v>
          </cell>
          <cell r="S301">
            <v>0</v>
          </cell>
          <cell r="T301">
            <v>63293.263470820093</v>
          </cell>
          <cell r="U301">
            <v>1.53</v>
          </cell>
          <cell r="V301">
            <v>1</v>
          </cell>
          <cell r="W301">
            <v>1.53</v>
          </cell>
        </row>
        <row r="302">
          <cell r="B302" t="str">
            <v>M81</v>
          </cell>
          <cell r="C302" t="str">
            <v>Loãng xương không kèm gẫy xương bệnh lý</v>
          </cell>
          <cell r="F302">
            <v>1</v>
          </cell>
          <cell r="G302">
            <v>66374</v>
          </cell>
          <cell r="H302">
            <v>7.0000000000000007E-2</v>
          </cell>
          <cell r="I302">
            <v>6</v>
          </cell>
          <cell r="J302">
            <v>100431.66666666667</v>
          </cell>
          <cell r="K302">
            <v>0.6</v>
          </cell>
          <cell r="L302">
            <v>0.93805905549677793</v>
          </cell>
          <cell r="M302">
            <v>95566.28571428571</v>
          </cell>
          <cell r="N302">
            <v>0.09</v>
          </cell>
          <cell r="O302">
            <v>-6.1940944503222073E-2</v>
          </cell>
          <cell r="P302">
            <v>29192.28571428571</v>
          </cell>
          <cell r="Q302">
            <v>0.02</v>
          </cell>
          <cell r="R302">
            <v>6.9380590554967778</v>
          </cell>
          <cell r="S302">
            <v>0</v>
          </cell>
          <cell r="T302">
            <v>99773.843689906833</v>
          </cell>
          <cell r="U302">
            <v>0.69</v>
          </cell>
          <cell r="V302">
            <v>1</v>
          </cell>
          <cell r="W302">
            <v>0.69</v>
          </cell>
        </row>
        <row r="303">
          <cell r="B303" t="str">
            <v>M84</v>
          </cell>
          <cell r="C303" t="str">
            <v>Các rối loạn về sự liên tục của xương</v>
          </cell>
          <cell r="F303">
            <v>1</v>
          </cell>
          <cell r="G303">
            <v>27500</v>
          </cell>
          <cell r="H303">
            <v>0.03</v>
          </cell>
          <cell r="I303">
            <v>1</v>
          </cell>
          <cell r="J303">
            <v>30100</v>
          </cell>
          <cell r="K303">
            <v>0.03</v>
          </cell>
          <cell r="L303">
            <v>0.93805905549677793</v>
          </cell>
          <cell r="M303">
            <v>28800</v>
          </cell>
          <cell r="N303">
            <v>0.03</v>
          </cell>
          <cell r="O303">
            <v>-6.1940944503222073E-2</v>
          </cell>
          <cell r="P303">
            <v>1300</v>
          </cell>
          <cell r="Q303">
            <v>0</v>
          </cell>
          <cell r="R303">
            <v>1.9380590554967778</v>
          </cell>
          <cell r="S303">
            <v>0</v>
          </cell>
          <cell r="T303">
            <v>29470.77419354839</v>
          </cell>
          <cell r="U303">
            <v>0.06</v>
          </cell>
          <cell r="V303">
            <v>1</v>
          </cell>
          <cell r="W303">
            <v>0.06</v>
          </cell>
        </row>
        <row r="304">
          <cell r="B304" t="str">
            <v>M87</v>
          </cell>
          <cell r="C304" t="str">
            <v>Hoại tử xương</v>
          </cell>
          <cell r="F304">
            <v>1</v>
          </cell>
          <cell r="G304">
            <v>27500</v>
          </cell>
          <cell r="H304">
            <v>0.03</v>
          </cell>
          <cell r="I304">
            <v>0</v>
          </cell>
          <cell r="J304">
            <v>0</v>
          </cell>
          <cell r="K304">
            <v>0</v>
          </cell>
          <cell r="L304">
            <v>0.93805905549677793</v>
          </cell>
          <cell r="M304">
            <v>27500</v>
          </cell>
          <cell r="N304">
            <v>0.03</v>
          </cell>
          <cell r="O304">
            <v>-6.1940944503222073E-2</v>
          </cell>
          <cell r="P304">
            <v>0</v>
          </cell>
          <cell r="Q304">
            <v>0</v>
          </cell>
          <cell r="R304">
            <v>0.93805905549677793</v>
          </cell>
          <cell r="S304">
            <v>0</v>
          </cell>
          <cell r="T304">
            <v>27500</v>
          </cell>
          <cell r="U304">
            <v>0.03</v>
          </cell>
          <cell r="V304">
            <v>1</v>
          </cell>
          <cell r="W304">
            <v>0.03</v>
          </cell>
        </row>
        <row r="305">
          <cell r="B305" t="str">
            <v>N04</v>
          </cell>
          <cell r="C305" t="str">
            <v>Hội chứng thận hư</v>
          </cell>
          <cell r="F305">
            <v>2</v>
          </cell>
          <cell r="G305">
            <v>27500</v>
          </cell>
          <cell r="H305">
            <v>0.06</v>
          </cell>
          <cell r="I305">
            <v>2</v>
          </cell>
          <cell r="J305">
            <v>30100</v>
          </cell>
          <cell r="K305">
            <v>0.06</v>
          </cell>
          <cell r="L305">
            <v>1.8761181109935559</v>
          </cell>
          <cell r="M305">
            <v>28800</v>
          </cell>
          <cell r="N305">
            <v>0.05</v>
          </cell>
          <cell r="O305">
            <v>-0.12388188900644415</v>
          </cell>
          <cell r="P305">
            <v>1300</v>
          </cell>
          <cell r="Q305">
            <v>0</v>
          </cell>
          <cell r="R305">
            <v>3.8761181109935556</v>
          </cell>
          <cell r="S305">
            <v>0</v>
          </cell>
          <cell r="T305">
            <v>29470.77419354839</v>
          </cell>
          <cell r="U305">
            <v>0.11</v>
          </cell>
          <cell r="V305">
            <v>1</v>
          </cell>
          <cell r="W305">
            <v>0.11</v>
          </cell>
        </row>
        <row r="306">
          <cell r="B306" t="str">
            <v>N13</v>
          </cell>
          <cell r="C306" t="str">
            <v>Bệnh tiết niệu trào ngược và tắc nghẽn</v>
          </cell>
          <cell r="F306">
            <v>6</v>
          </cell>
          <cell r="G306">
            <v>28366.666666666668</v>
          </cell>
          <cell r="H306">
            <v>0.17</v>
          </cell>
          <cell r="I306">
            <v>2</v>
          </cell>
          <cell r="J306">
            <v>30100</v>
          </cell>
          <cell r="K306">
            <v>0.06</v>
          </cell>
          <cell r="L306">
            <v>5.6283543329806678</v>
          </cell>
          <cell r="M306">
            <v>28800</v>
          </cell>
          <cell r="N306">
            <v>0.16</v>
          </cell>
          <cell r="O306">
            <v>-0.37164566701933222</v>
          </cell>
          <cell r="P306">
            <v>433.33333333333212</v>
          </cell>
          <cell r="Q306">
            <v>-0.01</v>
          </cell>
          <cell r="R306">
            <v>7.6283543329806678</v>
          </cell>
          <cell r="S306">
            <v>0</v>
          </cell>
          <cell r="T306">
            <v>29140.8336695582</v>
          </cell>
          <cell r="U306">
            <v>0.22</v>
          </cell>
          <cell r="V306">
            <v>1</v>
          </cell>
          <cell r="W306">
            <v>0.22</v>
          </cell>
        </row>
        <row r="307">
          <cell r="B307" t="str">
            <v>N17</v>
          </cell>
          <cell r="C307" t="str">
            <v>Suy thận cấp</v>
          </cell>
          <cell r="F307">
            <v>1</v>
          </cell>
          <cell r="G307">
            <v>27500</v>
          </cell>
          <cell r="H307">
            <v>0.03</v>
          </cell>
          <cell r="I307">
            <v>0</v>
          </cell>
          <cell r="J307">
            <v>0</v>
          </cell>
          <cell r="K307">
            <v>0</v>
          </cell>
          <cell r="L307">
            <v>0.93805905549677793</v>
          </cell>
          <cell r="M307">
            <v>27500</v>
          </cell>
          <cell r="N307">
            <v>0.03</v>
          </cell>
          <cell r="O307">
            <v>-6.1940944503222073E-2</v>
          </cell>
          <cell r="P307">
            <v>0</v>
          </cell>
          <cell r="Q307">
            <v>0</v>
          </cell>
          <cell r="R307">
            <v>0.93805905549677793</v>
          </cell>
          <cell r="S307">
            <v>0</v>
          </cell>
          <cell r="T307">
            <v>27500</v>
          </cell>
          <cell r="U307">
            <v>0.03</v>
          </cell>
          <cell r="V307">
            <v>1</v>
          </cell>
          <cell r="W307">
            <v>0.03</v>
          </cell>
        </row>
        <row r="308">
          <cell r="B308" t="str">
            <v>N18</v>
          </cell>
          <cell r="C308" t="str">
            <v>Suy thận mạn</v>
          </cell>
          <cell r="F308">
            <v>2</v>
          </cell>
          <cell r="G308">
            <v>27500</v>
          </cell>
          <cell r="H308">
            <v>0.06</v>
          </cell>
          <cell r="I308">
            <v>9</v>
          </cell>
          <cell r="J308">
            <v>30100</v>
          </cell>
          <cell r="K308">
            <v>0.27</v>
          </cell>
          <cell r="L308">
            <v>1.8761181109935559</v>
          </cell>
          <cell r="M308">
            <v>29627.272727272728</v>
          </cell>
          <cell r="N308">
            <v>0.06</v>
          </cell>
          <cell r="O308">
            <v>-0.12388188900644415</v>
          </cell>
          <cell r="P308">
            <v>2127.2727272727279</v>
          </cell>
          <cell r="Q308">
            <v>0</v>
          </cell>
          <cell r="R308">
            <v>10.876118110993556</v>
          </cell>
          <cell r="S308">
            <v>0</v>
          </cell>
          <cell r="T308">
            <v>30018.455078468873</v>
          </cell>
          <cell r="U308">
            <v>0.33</v>
          </cell>
          <cell r="V308">
            <v>1</v>
          </cell>
          <cell r="W308">
            <v>0.33</v>
          </cell>
        </row>
        <row r="309">
          <cell r="B309" t="str">
            <v>N20</v>
          </cell>
          <cell r="C309" t="str">
            <v>Sỏi thận và niệu quản</v>
          </cell>
          <cell r="F309">
            <v>12</v>
          </cell>
          <cell r="G309">
            <v>71969</v>
          </cell>
          <cell r="H309">
            <v>0.86</v>
          </cell>
          <cell r="I309">
            <v>19</v>
          </cell>
          <cell r="J309">
            <v>88216.105263157893</v>
          </cell>
          <cell r="K309">
            <v>1.68</v>
          </cell>
          <cell r="L309">
            <v>11.256708665961336</v>
          </cell>
          <cell r="M309">
            <v>81926.903225806454</v>
          </cell>
          <cell r="N309">
            <v>0.92</v>
          </cell>
          <cell r="O309">
            <v>-0.74329133403866443</v>
          </cell>
          <cell r="P309">
            <v>9957.9032258064544</v>
          </cell>
          <cell r="Q309">
            <v>0.06</v>
          </cell>
          <cell r="R309">
            <v>30.256708665961334</v>
          </cell>
          <cell r="S309">
            <v>0</v>
          </cell>
          <cell r="T309">
            <v>85876.269960599675</v>
          </cell>
          <cell r="U309">
            <v>2.6</v>
          </cell>
          <cell r="V309">
            <v>1</v>
          </cell>
          <cell r="W309">
            <v>2.6</v>
          </cell>
        </row>
        <row r="310">
          <cell r="B310" t="str">
            <v>N23</v>
          </cell>
          <cell r="C310" t="str">
            <v>Cơn đau quặn thận không đặc hiệu</v>
          </cell>
          <cell r="F310">
            <v>3</v>
          </cell>
          <cell r="G310">
            <v>28366.666666666668</v>
          </cell>
          <cell r="H310">
            <v>0.09</v>
          </cell>
          <cell r="I310">
            <v>6</v>
          </cell>
          <cell r="J310">
            <v>30100</v>
          </cell>
          <cell r="K310">
            <v>0.18</v>
          </cell>
          <cell r="L310">
            <v>2.8141771664903339</v>
          </cell>
          <cell r="M310">
            <v>29522.222222222223</v>
          </cell>
          <cell r="N310">
            <v>0.08</v>
          </cell>
          <cell r="O310">
            <v>-0.18582283350966611</v>
          </cell>
          <cell r="P310">
            <v>1155.5555555555547</v>
          </cell>
          <cell r="Q310">
            <v>0</v>
          </cell>
          <cell r="R310">
            <v>8.8141771664903334</v>
          </cell>
          <cell r="S310">
            <v>0</v>
          </cell>
          <cell r="T310">
            <v>29915.527984199212</v>
          </cell>
          <cell r="U310">
            <v>0.26</v>
          </cell>
          <cell r="V310">
            <v>1</v>
          </cell>
          <cell r="W310">
            <v>0.26</v>
          </cell>
        </row>
        <row r="311">
          <cell r="B311" t="str">
            <v>N30</v>
          </cell>
          <cell r="C311" t="str">
            <v>Viêm bàng quang</v>
          </cell>
          <cell r="F311">
            <v>6</v>
          </cell>
          <cell r="G311">
            <v>43771</v>
          </cell>
          <cell r="H311">
            <v>0.26</v>
          </cell>
          <cell r="I311">
            <v>9</v>
          </cell>
          <cell r="J311">
            <v>47295.222222222219</v>
          </cell>
          <cell r="K311">
            <v>0.43</v>
          </cell>
          <cell r="L311">
            <v>5.6283543329806678</v>
          </cell>
          <cell r="M311">
            <v>45885.533333333333</v>
          </cell>
          <cell r="N311">
            <v>0.26</v>
          </cell>
          <cell r="O311">
            <v>-0.37164566701933222</v>
          </cell>
          <cell r="P311">
            <v>2114.5333333333328</v>
          </cell>
          <cell r="Q311">
            <v>0</v>
          </cell>
          <cell r="R311">
            <v>14.628354332980667</v>
          </cell>
          <cell r="S311">
            <v>0</v>
          </cell>
          <cell r="T311">
            <v>46752.835267044073</v>
          </cell>
          <cell r="U311">
            <v>0.68</v>
          </cell>
          <cell r="V311">
            <v>1</v>
          </cell>
          <cell r="W311">
            <v>0.68</v>
          </cell>
        </row>
        <row r="312">
          <cell r="B312" t="str">
            <v>N34</v>
          </cell>
          <cell r="C312" t="str">
            <v>Viêm niệu đạo và hội chứng niệu đạo</v>
          </cell>
          <cell r="F312">
            <v>3</v>
          </cell>
          <cell r="G312">
            <v>82557.666666666672</v>
          </cell>
          <cell r="H312">
            <v>0.25</v>
          </cell>
          <cell r="I312">
            <v>2</v>
          </cell>
          <cell r="J312">
            <v>56539</v>
          </cell>
          <cell r="K312">
            <v>0.11</v>
          </cell>
          <cell r="L312">
            <v>2.8141771664903339</v>
          </cell>
          <cell r="M312">
            <v>72150.2</v>
          </cell>
          <cell r="N312">
            <v>0.2</v>
          </cell>
          <cell r="O312">
            <v>-0.18582283350966611</v>
          </cell>
          <cell r="P312">
            <v>-10407.466666666674</v>
          </cell>
          <cell r="Q312">
            <v>-0.04</v>
          </cell>
          <cell r="R312">
            <v>4.8141771664903334</v>
          </cell>
          <cell r="S312">
            <v>0</v>
          </cell>
          <cell r="T312">
            <v>65664.688785886974</v>
          </cell>
          <cell r="U312">
            <v>0.32</v>
          </cell>
          <cell r="V312">
            <v>1</v>
          </cell>
          <cell r="W312">
            <v>0.32</v>
          </cell>
        </row>
        <row r="313">
          <cell r="B313" t="str">
            <v>N39</v>
          </cell>
          <cell r="C313" t="str">
            <v>Biến đổi khác của hệ tiết niệu</v>
          </cell>
          <cell r="F313">
            <v>9</v>
          </cell>
          <cell r="G313">
            <v>64511.555555555555</v>
          </cell>
          <cell r="H313">
            <v>0.57999999999999996</v>
          </cell>
          <cell r="I313">
            <v>4</v>
          </cell>
          <cell r="J313">
            <v>42050.5</v>
          </cell>
          <cell r="K313">
            <v>0.17</v>
          </cell>
          <cell r="L313">
            <v>8.4425314994710021</v>
          </cell>
          <cell r="M313">
            <v>57600.461538461539</v>
          </cell>
          <cell r="N313">
            <v>0.49</v>
          </cell>
          <cell r="O313">
            <v>-0.55746850052899788</v>
          </cell>
          <cell r="P313">
            <v>-6911.0940170940157</v>
          </cell>
          <cell r="Q313">
            <v>-0.09</v>
          </cell>
          <cell r="R313">
            <v>12.442531499471002</v>
          </cell>
          <cell r="S313">
            <v>0</v>
          </cell>
          <cell r="T313">
            <v>52601.491179697274</v>
          </cell>
          <cell r="U313">
            <v>0.65</v>
          </cell>
          <cell r="V313">
            <v>1</v>
          </cell>
          <cell r="W313">
            <v>0.65</v>
          </cell>
        </row>
        <row r="314">
          <cell r="B314" t="str">
            <v>N40</v>
          </cell>
          <cell r="C314" t="str">
            <v>Tăng sản xuất tuyến tiền liệt</v>
          </cell>
          <cell r="F314">
            <v>19</v>
          </cell>
          <cell r="G314">
            <v>52014.105263157893</v>
          </cell>
          <cell r="H314">
            <v>0.99</v>
          </cell>
          <cell r="I314">
            <v>41</v>
          </cell>
          <cell r="J314">
            <v>229107.95121951221</v>
          </cell>
          <cell r="K314">
            <v>9.39</v>
          </cell>
          <cell r="L314">
            <v>17.82312205443878</v>
          </cell>
          <cell r="M314">
            <v>173028.23333333334</v>
          </cell>
          <cell r="N314">
            <v>3.08</v>
          </cell>
          <cell r="O314">
            <v>-1.1768779455612197</v>
          </cell>
          <cell r="P314">
            <v>121014.12807017544</v>
          </cell>
          <cell r="Q314">
            <v>2.1</v>
          </cell>
          <cell r="R314">
            <v>58.823122054438784</v>
          </cell>
          <cell r="S314">
            <v>0</v>
          </cell>
          <cell r="T314">
            <v>212116.06738616445</v>
          </cell>
          <cell r="U314">
            <v>12.48</v>
          </cell>
          <cell r="V314">
            <v>1</v>
          </cell>
          <cell r="W314">
            <v>12.48</v>
          </cell>
        </row>
        <row r="315">
          <cell r="B315" t="str">
            <v>N40</v>
          </cell>
          <cell r="C315" t="str">
            <v>Tăng sản xuất tuyến tiền liệt</v>
          </cell>
          <cell r="F315">
            <v>0</v>
          </cell>
          <cell r="G315">
            <v>0</v>
          </cell>
          <cell r="H315">
            <v>0</v>
          </cell>
          <cell r="I315">
            <v>105</v>
          </cell>
          <cell r="J315">
            <v>344600</v>
          </cell>
          <cell r="K315">
            <v>36.183</v>
          </cell>
          <cell r="L315">
            <v>0</v>
          </cell>
          <cell r="M315">
            <v>344600</v>
          </cell>
          <cell r="N315">
            <v>0</v>
          </cell>
          <cell r="O315">
            <v>0</v>
          </cell>
          <cell r="P315">
            <v>344600</v>
          </cell>
          <cell r="Q315">
            <v>0</v>
          </cell>
          <cell r="R315">
            <v>105</v>
          </cell>
          <cell r="S315">
            <v>0</v>
          </cell>
          <cell r="T315">
            <v>344600</v>
          </cell>
          <cell r="U315">
            <v>36.183</v>
          </cell>
          <cell r="V315">
            <v>1</v>
          </cell>
          <cell r="W315">
            <v>36.183</v>
          </cell>
        </row>
        <row r="316">
          <cell r="B316" t="str">
            <v>N41</v>
          </cell>
          <cell r="C316" t="str">
            <v>Các bệnh viêm tuyến tiền liệt</v>
          </cell>
          <cell r="F316">
            <v>0</v>
          </cell>
          <cell r="G316">
            <v>0</v>
          </cell>
          <cell r="H316">
            <v>0</v>
          </cell>
          <cell r="I316">
            <v>2</v>
          </cell>
          <cell r="J316">
            <v>30100</v>
          </cell>
          <cell r="K316">
            <v>0.06</v>
          </cell>
          <cell r="L316">
            <v>0</v>
          </cell>
          <cell r="M316">
            <v>30100</v>
          </cell>
          <cell r="N316">
            <v>0</v>
          </cell>
          <cell r="O316">
            <v>0</v>
          </cell>
          <cell r="P316">
            <v>30100</v>
          </cell>
          <cell r="Q316">
            <v>0</v>
          </cell>
          <cell r="R316">
            <v>2</v>
          </cell>
          <cell r="S316">
            <v>0</v>
          </cell>
          <cell r="T316">
            <v>30100</v>
          </cell>
          <cell r="U316">
            <v>0.06</v>
          </cell>
          <cell r="V316">
            <v>1</v>
          </cell>
          <cell r="W316">
            <v>0.06</v>
          </cell>
        </row>
        <row r="317">
          <cell r="B317" t="str">
            <v>N43</v>
          </cell>
          <cell r="C317" t="str">
            <v>Tràn dịch màng tinh hoàn và nang mào tinh hoàn</v>
          </cell>
          <cell r="F317">
            <v>1</v>
          </cell>
          <cell r="G317">
            <v>30100</v>
          </cell>
          <cell r="H317">
            <v>0.03</v>
          </cell>
          <cell r="I317">
            <v>1</v>
          </cell>
          <cell r="J317">
            <v>30100</v>
          </cell>
          <cell r="K317">
            <v>0.03</v>
          </cell>
          <cell r="L317">
            <v>0.93805905549677793</v>
          </cell>
          <cell r="M317">
            <v>30100</v>
          </cell>
          <cell r="N317">
            <v>0.03</v>
          </cell>
          <cell r="O317">
            <v>-6.1940944503222073E-2</v>
          </cell>
          <cell r="P317">
            <v>0</v>
          </cell>
          <cell r="Q317">
            <v>0</v>
          </cell>
          <cell r="R317">
            <v>1.9380590554967778</v>
          </cell>
          <cell r="S317">
            <v>0</v>
          </cell>
          <cell r="T317">
            <v>30100.000000000004</v>
          </cell>
          <cell r="U317">
            <v>0.06</v>
          </cell>
          <cell r="V317">
            <v>1</v>
          </cell>
          <cell r="W317">
            <v>0.06</v>
          </cell>
        </row>
        <row r="318">
          <cell r="B318" t="str">
            <v>N47</v>
          </cell>
          <cell r="C318" t="str">
            <v>Bao quy đầu dài, hẹp bao quy đầu và nghẹt bao quy đầu</v>
          </cell>
          <cell r="F318">
            <v>1</v>
          </cell>
          <cell r="G318">
            <v>27500</v>
          </cell>
          <cell r="H318">
            <v>0.03</v>
          </cell>
          <cell r="I318">
            <v>0</v>
          </cell>
          <cell r="J318">
            <v>0</v>
          </cell>
          <cell r="K318">
            <v>0</v>
          </cell>
          <cell r="L318">
            <v>0.93805905549677793</v>
          </cell>
          <cell r="M318">
            <v>27500</v>
          </cell>
          <cell r="N318">
            <v>0.03</v>
          </cell>
          <cell r="O318">
            <v>-6.1940944503222073E-2</v>
          </cell>
          <cell r="P318">
            <v>0</v>
          </cell>
          <cell r="Q318">
            <v>0</v>
          </cell>
          <cell r="R318">
            <v>0.93805905549677793</v>
          </cell>
          <cell r="S318">
            <v>0</v>
          </cell>
          <cell r="T318">
            <v>27500</v>
          </cell>
          <cell r="U318">
            <v>0.03</v>
          </cell>
          <cell r="V318">
            <v>1</v>
          </cell>
          <cell r="W318">
            <v>0.03</v>
          </cell>
        </row>
        <row r="319">
          <cell r="B319" t="str">
            <v>N48</v>
          </cell>
          <cell r="C319" t="str">
            <v>Biến đổi khác của dương vật</v>
          </cell>
          <cell r="F319">
            <v>5</v>
          </cell>
          <cell r="G319">
            <v>28020</v>
          </cell>
          <cell r="H319">
            <v>0.14000000000000001</v>
          </cell>
          <cell r="I319">
            <v>1</v>
          </cell>
          <cell r="J319">
            <v>30100</v>
          </cell>
          <cell r="K319">
            <v>0.03</v>
          </cell>
          <cell r="L319">
            <v>4.69029527748389</v>
          </cell>
          <cell r="M319">
            <v>28366.666666666668</v>
          </cell>
          <cell r="N319">
            <v>0.13</v>
          </cell>
          <cell r="O319">
            <v>-0.30970472251611003</v>
          </cell>
          <cell r="P319">
            <v>346.66666666666788</v>
          </cell>
          <cell r="Q319">
            <v>-0.01</v>
          </cell>
          <cell r="R319">
            <v>5.69029527748389</v>
          </cell>
          <cell r="S319">
            <v>0</v>
          </cell>
          <cell r="T319">
            <v>28671.278861431329</v>
          </cell>
          <cell r="U319">
            <v>0.16</v>
          </cell>
          <cell r="V319">
            <v>1</v>
          </cell>
          <cell r="W319">
            <v>0.16</v>
          </cell>
        </row>
        <row r="320">
          <cell r="B320" t="str">
            <v>N61</v>
          </cell>
          <cell r="C320" t="str">
            <v>Viêm vú</v>
          </cell>
          <cell r="F320">
            <v>2</v>
          </cell>
          <cell r="G320">
            <v>28800</v>
          </cell>
          <cell r="H320">
            <v>0.06</v>
          </cell>
          <cell r="I320">
            <v>0</v>
          </cell>
          <cell r="J320">
            <v>0</v>
          </cell>
          <cell r="K320">
            <v>0</v>
          </cell>
          <cell r="L320">
            <v>1.8761181109935559</v>
          </cell>
          <cell r="M320">
            <v>28800</v>
          </cell>
          <cell r="N320">
            <v>0.05</v>
          </cell>
          <cell r="O320">
            <v>-0.12388188900644415</v>
          </cell>
          <cell r="P320">
            <v>0</v>
          </cell>
          <cell r="Q320">
            <v>0</v>
          </cell>
          <cell r="R320">
            <v>1.8761181109935559</v>
          </cell>
          <cell r="S320">
            <v>0</v>
          </cell>
          <cell r="T320">
            <v>28800</v>
          </cell>
          <cell r="U320">
            <v>0.05</v>
          </cell>
          <cell r="V320">
            <v>1</v>
          </cell>
          <cell r="W320">
            <v>0.05</v>
          </cell>
        </row>
        <row r="321">
          <cell r="B321" t="str">
            <v>N63</v>
          </cell>
          <cell r="C321" t="str">
            <v>Khối u không xác định ở vú</v>
          </cell>
          <cell r="F321">
            <v>4</v>
          </cell>
          <cell r="G321">
            <v>29450</v>
          </cell>
          <cell r="H321">
            <v>0.12</v>
          </cell>
          <cell r="I321">
            <v>1</v>
          </cell>
          <cell r="J321">
            <v>30100</v>
          </cell>
          <cell r="K321">
            <v>0.03</v>
          </cell>
          <cell r="L321">
            <v>3.7522362219871117</v>
          </cell>
          <cell r="M321">
            <v>29580</v>
          </cell>
          <cell r="N321">
            <v>0.11</v>
          </cell>
          <cell r="O321">
            <v>-0.24776377801288829</v>
          </cell>
          <cell r="P321">
            <v>130</v>
          </cell>
          <cell r="Q321">
            <v>-0.01</v>
          </cell>
          <cell r="R321">
            <v>4.7522362219871113</v>
          </cell>
          <cell r="S321">
            <v>0</v>
          </cell>
          <cell r="T321">
            <v>29689.422170049995</v>
          </cell>
          <cell r="U321">
            <v>0.14000000000000001</v>
          </cell>
          <cell r="V321">
            <v>1</v>
          </cell>
          <cell r="W321">
            <v>0.14000000000000001</v>
          </cell>
        </row>
        <row r="322">
          <cell r="B322" t="str">
            <v>N64</v>
          </cell>
          <cell r="C322" t="str">
            <v>Biến đổi khác ở vú</v>
          </cell>
          <cell r="F322">
            <v>2</v>
          </cell>
          <cell r="G322">
            <v>28800</v>
          </cell>
          <cell r="H322">
            <v>0.06</v>
          </cell>
          <cell r="I322">
            <v>1</v>
          </cell>
          <cell r="J322">
            <v>30100</v>
          </cell>
          <cell r="K322">
            <v>0.03</v>
          </cell>
          <cell r="L322">
            <v>1.8761181109935559</v>
          </cell>
          <cell r="M322">
            <v>29233.333333333332</v>
          </cell>
          <cell r="N322">
            <v>0.05</v>
          </cell>
          <cell r="O322">
            <v>-0.12388188900644415</v>
          </cell>
          <cell r="P322">
            <v>433.33333333333212</v>
          </cell>
          <cell r="Q322">
            <v>0</v>
          </cell>
          <cell r="R322">
            <v>2.8761181109935556</v>
          </cell>
          <cell r="S322">
            <v>0</v>
          </cell>
          <cell r="T322">
            <v>29534.665418185468</v>
          </cell>
          <cell r="U322">
            <v>0.08</v>
          </cell>
          <cell r="V322">
            <v>1</v>
          </cell>
          <cell r="W322">
            <v>0.08</v>
          </cell>
        </row>
        <row r="323">
          <cell r="B323" t="str">
            <v>N72</v>
          </cell>
          <cell r="C323" t="str">
            <v>Viêm cổ tử cung</v>
          </cell>
          <cell r="F323">
            <v>10</v>
          </cell>
          <cell r="G323">
            <v>54484.6</v>
          </cell>
          <cell r="H323">
            <v>0.54</v>
          </cell>
          <cell r="I323">
            <v>3</v>
          </cell>
          <cell r="J323">
            <v>71227.666666666672</v>
          </cell>
          <cell r="K323">
            <v>0.21</v>
          </cell>
          <cell r="L323">
            <v>9.3805905549677799</v>
          </cell>
          <cell r="M323">
            <v>58348.384615384617</v>
          </cell>
          <cell r="N323">
            <v>0.55000000000000004</v>
          </cell>
          <cell r="O323">
            <v>-0.61940944503222006</v>
          </cell>
          <cell r="P323">
            <v>3863.7846153846185</v>
          </cell>
          <cell r="Q323">
            <v>0</v>
          </cell>
          <cell r="R323">
            <v>12.38059055496778</v>
          </cell>
          <cell r="S323">
            <v>0</v>
          </cell>
          <cell r="T323">
            <v>61469.224932516547</v>
          </cell>
          <cell r="U323">
            <v>0.76</v>
          </cell>
          <cell r="V323">
            <v>1</v>
          </cell>
          <cell r="W323">
            <v>0.76</v>
          </cell>
        </row>
        <row r="324">
          <cell r="B324" t="str">
            <v>N76</v>
          </cell>
          <cell r="C324" t="str">
            <v>Các viêm khác của âm đạo và âm hộ</v>
          </cell>
          <cell r="F324">
            <v>13</v>
          </cell>
          <cell r="G324">
            <v>49697.538461538461</v>
          </cell>
          <cell r="H324">
            <v>0.65</v>
          </cell>
          <cell r="I324">
            <v>19</v>
          </cell>
          <cell r="J324">
            <v>62180.894736842107</v>
          </cell>
          <cell r="K324">
            <v>1.18</v>
          </cell>
          <cell r="L324">
            <v>12.194767721458113</v>
          </cell>
          <cell r="M324">
            <v>57109.53125</v>
          </cell>
          <cell r="N324">
            <v>0.7</v>
          </cell>
          <cell r="O324">
            <v>-0.80523227854188661</v>
          </cell>
          <cell r="P324">
            <v>7411.992788461539</v>
          </cell>
          <cell r="Q324">
            <v>0.05</v>
          </cell>
          <cell r="R324">
            <v>31.194767721458113</v>
          </cell>
          <cell r="S324">
            <v>0</v>
          </cell>
          <cell r="T324">
            <v>60198.379582206653</v>
          </cell>
          <cell r="U324">
            <v>1.88</v>
          </cell>
          <cell r="V324">
            <v>1</v>
          </cell>
          <cell r="W324">
            <v>1.88</v>
          </cell>
        </row>
        <row r="325">
          <cell r="B325" t="str">
            <v>N80</v>
          </cell>
          <cell r="C325" t="str">
            <v>Bệnh lạc nội mạc tử cung</v>
          </cell>
          <cell r="F325">
            <v>1</v>
          </cell>
          <cell r="G325">
            <v>27500</v>
          </cell>
          <cell r="H325">
            <v>0.03</v>
          </cell>
          <cell r="I325">
            <v>0</v>
          </cell>
          <cell r="J325">
            <v>0</v>
          </cell>
          <cell r="K325">
            <v>0</v>
          </cell>
          <cell r="L325">
            <v>0.93805905549677793</v>
          </cell>
          <cell r="M325">
            <v>27500</v>
          </cell>
          <cell r="N325">
            <v>0.03</v>
          </cell>
          <cell r="O325">
            <v>-6.1940944503222073E-2</v>
          </cell>
          <cell r="P325">
            <v>0</v>
          </cell>
          <cell r="Q325">
            <v>0</v>
          </cell>
          <cell r="R325">
            <v>0.93805905549677793</v>
          </cell>
          <cell r="S325">
            <v>0</v>
          </cell>
          <cell r="T325">
            <v>27500</v>
          </cell>
          <cell r="U325">
            <v>0.03</v>
          </cell>
          <cell r="V325">
            <v>1</v>
          </cell>
          <cell r="W325">
            <v>0.03</v>
          </cell>
        </row>
        <row r="326">
          <cell r="B326" t="str">
            <v>N87</v>
          </cell>
          <cell r="C326" t="str">
            <v>Loạn sản cổ tử cung</v>
          </cell>
          <cell r="F326">
            <v>0</v>
          </cell>
          <cell r="G326">
            <v>0</v>
          </cell>
          <cell r="H326">
            <v>0</v>
          </cell>
          <cell r="I326">
            <v>1</v>
          </cell>
          <cell r="J326">
            <v>30100</v>
          </cell>
          <cell r="K326">
            <v>0.03</v>
          </cell>
          <cell r="L326">
            <v>0</v>
          </cell>
          <cell r="M326">
            <v>30100</v>
          </cell>
          <cell r="N326">
            <v>0</v>
          </cell>
          <cell r="O326">
            <v>0</v>
          </cell>
          <cell r="P326">
            <v>30100</v>
          </cell>
          <cell r="Q326">
            <v>0</v>
          </cell>
          <cell r="R326">
            <v>1</v>
          </cell>
          <cell r="S326">
            <v>0</v>
          </cell>
          <cell r="T326">
            <v>30100</v>
          </cell>
          <cell r="U326">
            <v>0.03</v>
          </cell>
          <cell r="V326">
            <v>1</v>
          </cell>
          <cell r="W326">
            <v>0.03</v>
          </cell>
        </row>
        <row r="327">
          <cell r="B327" t="str">
            <v>N92</v>
          </cell>
          <cell r="C327" t="str">
            <v>Kinh nguyệt nhiều, hay xuất hiện và không đều</v>
          </cell>
          <cell r="F327">
            <v>3</v>
          </cell>
          <cell r="G327">
            <v>36539.333333333336</v>
          </cell>
          <cell r="H327">
            <v>0.11</v>
          </cell>
          <cell r="I327">
            <v>0</v>
          </cell>
          <cell r="J327">
            <v>0</v>
          </cell>
          <cell r="K327">
            <v>0</v>
          </cell>
          <cell r="L327">
            <v>2.8141771664903339</v>
          </cell>
          <cell r="M327">
            <v>36539.333333333336</v>
          </cell>
          <cell r="N327">
            <v>0.1</v>
          </cell>
          <cell r="O327">
            <v>-0.18582283350966611</v>
          </cell>
          <cell r="P327">
            <v>0</v>
          </cell>
          <cell r="Q327">
            <v>-0.01</v>
          </cell>
          <cell r="R327">
            <v>2.8141771664903339</v>
          </cell>
          <cell r="S327">
            <v>0</v>
          </cell>
          <cell r="T327">
            <v>36539.333333333336</v>
          </cell>
          <cell r="U327">
            <v>0.1</v>
          </cell>
          <cell r="V327">
            <v>1</v>
          </cell>
          <cell r="W327">
            <v>0.1</v>
          </cell>
        </row>
        <row r="328">
          <cell r="B328" t="str">
            <v>N95</v>
          </cell>
          <cell r="C328" t="str">
            <v>Rối loạn mãn kinh và rối loạn chu mãn kinh</v>
          </cell>
          <cell r="F328">
            <v>0</v>
          </cell>
          <cell r="G328">
            <v>0</v>
          </cell>
          <cell r="H328">
            <v>0</v>
          </cell>
          <cell r="I328">
            <v>1</v>
          </cell>
          <cell r="J328">
            <v>30100</v>
          </cell>
          <cell r="K328">
            <v>0.03</v>
          </cell>
          <cell r="L328">
            <v>0</v>
          </cell>
          <cell r="M328">
            <v>30100</v>
          </cell>
          <cell r="N328">
            <v>0</v>
          </cell>
          <cell r="O328">
            <v>0</v>
          </cell>
          <cell r="P328">
            <v>30100</v>
          </cell>
          <cell r="Q328">
            <v>0</v>
          </cell>
          <cell r="R328">
            <v>1</v>
          </cell>
          <cell r="S328">
            <v>0</v>
          </cell>
          <cell r="T328">
            <v>30100</v>
          </cell>
          <cell r="U328">
            <v>0.03</v>
          </cell>
          <cell r="V328">
            <v>1</v>
          </cell>
          <cell r="W328">
            <v>0.03</v>
          </cell>
        </row>
        <row r="329">
          <cell r="B329" t="str">
            <v>O01</v>
          </cell>
          <cell r="C329" t="str">
            <v>Chửa trứng</v>
          </cell>
          <cell r="F329">
            <v>1</v>
          </cell>
          <cell r="G329">
            <v>27500</v>
          </cell>
          <cell r="H329">
            <v>0.03</v>
          </cell>
          <cell r="I329">
            <v>0</v>
          </cell>
          <cell r="J329">
            <v>0</v>
          </cell>
          <cell r="K329">
            <v>0</v>
          </cell>
          <cell r="L329">
            <v>0.93805905549677793</v>
          </cell>
          <cell r="M329">
            <v>27500</v>
          </cell>
          <cell r="N329">
            <v>0.03</v>
          </cell>
          <cell r="O329">
            <v>-6.1940944503222073E-2</v>
          </cell>
          <cell r="P329">
            <v>0</v>
          </cell>
          <cell r="Q329">
            <v>0</v>
          </cell>
          <cell r="R329">
            <v>0.93805905549677793</v>
          </cell>
          <cell r="S329">
            <v>0</v>
          </cell>
          <cell r="T329">
            <v>27500</v>
          </cell>
          <cell r="U329">
            <v>0.03</v>
          </cell>
          <cell r="V329">
            <v>1</v>
          </cell>
          <cell r="W329">
            <v>0.03</v>
          </cell>
        </row>
        <row r="330">
          <cell r="B330" t="str">
            <v>O36</v>
          </cell>
          <cell r="C330" t="str">
            <v>Chăm sóc bà mẹ vì có hay nghi ngờ có vấn đề của thai</v>
          </cell>
          <cell r="F330">
            <v>1</v>
          </cell>
          <cell r="G330">
            <v>27500</v>
          </cell>
          <cell r="H330">
            <v>0.03</v>
          </cell>
          <cell r="I330">
            <v>0</v>
          </cell>
          <cell r="J330">
            <v>0</v>
          </cell>
          <cell r="K330">
            <v>0</v>
          </cell>
          <cell r="L330">
            <v>0.93805905549677793</v>
          </cell>
          <cell r="M330">
            <v>27500</v>
          </cell>
          <cell r="N330">
            <v>0.03</v>
          </cell>
          <cell r="O330">
            <v>-6.1940944503222073E-2</v>
          </cell>
          <cell r="P330">
            <v>0</v>
          </cell>
          <cell r="Q330">
            <v>0</v>
          </cell>
          <cell r="R330">
            <v>0.93805905549677793</v>
          </cell>
          <cell r="S330">
            <v>0</v>
          </cell>
          <cell r="T330">
            <v>27500</v>
          </cell>
          <cell r="U330">
            <v>0.03</v>
          </cell>
          <cell r="V330">
            <v>1</v>
          </cell>
          <cell r="W330">
            <v>0.03</v>
          </cell>
        </row>
        <row r="331">
          <cell r="B331" t="str">
            <v>O86</v>
          </cell>
          <cell r="C331" t="str">
            <v>Nhiễm khuẩn sau đẻ khác</v>
          </cell>
          <cell r="F331">
            <v>0</v>
          </cell>
          <cell r="G331">
            <v>0</v>
          </cell>
          <cell r="H331">
            <v>0</v>
          </cell>
          <cell r="I331">
            <v>1</v>
          </cell>
          <cell r="J331">
            <v>30100</v>
          </cell>
          <cell r="K331">
            <v>0.03</v>
          </cell>
          <cell r="L331">
            <v>0</v>
          </cell>
          <cell r="M331">
            <v>30100</v>
          </cell>
          <cell r="N331">
            <v>0</v>
          </cell>
          <cell r="O331">
            <v>0</v>
          </cell>
          <cell r="P331">
            <v>30100</v>
          </cell>
          <cell r="Q331">
            <v>0</v>
          </cell>
          <cell r="R331">
            <v>1</v>
          </cell>
          <cell r="S331">
            <v>0</v>
          </cell>
          <cell r="T331">
            <v>30100</v>
          </cell>
          <cell r="U331">
            <v>0.03</v>
          </cell>
          <cell r="V331">
            <v>1</v>
          </cell>
          <cell r="W331">
            <v>0.03</v>
          </cell>
        </row>
        <row r="332">
          <cell r="B332" t="str">
            <v>P05</v>
          </cell>
          <cell r="C332" t="str">
            <v>Thai nhi chậm phát triển và thai suy dinh dưỡng</v>
          </cell>
          <cell r="F332">
            <v>0</v>
          </cell>
          <cell r="G332">
            <v>0</v>
          </cell>
          <cell r="H332">
            <v>0</v>
          </cell>
          <cell r="I332">
            <v>1</v>
          </cell>
          <cell r="J332">
            <v>30100</v>
          </cell>
          <cell r="K332">
            <v>0.03</v>
          </cell>
          <cell r="L332">
            <v>0</v>
          </cell>
          <cell r="M332">
            <v>30100</v>
          </cell>
          <cell r="N332">
            <v>0</v>
          </cell>
          <cell r="O332">
            <v>0</v>
          </cell>
          <cell r="P332">
            <v>30100</v>
          </cell>
          <cell r="Q332">
            <v>0</v>
          </cell>
          <cell r="R332">
            <v>1</v>
          </cell>
          <cell r="S332">
            <v>0</v>
          </cell>
          <cell r="T332">
            <v>30100</v>
          </cell>
          <cell r="U332">
            <v>0.03</v>
          </cell>
          <cell r="V332">
            <v>1</v>
          </cell>
          <cell r="W332">
            <v>0.03</v>
          </cell>
        </row>
        <row r="333">
          <cell r="B333" t="str">
            <v>Q21</v>
          </cell>
          <cell r="C333" t="str">
            <v>Các dị tật bẩm sinh của vách tim</v>
          </cell>
          <cell r="F333">
            <v>0</v>
          </cell>
          <cell r="G333">
            <v>0</v>
          </cell>
          <cell r="H333">
            <v>0</v>
          </cell>
          <cell r="I333">
            <v>1</v>
          </cell>
          <cell r="J333">
            <v>30100</v>
          </cell>
          <cell r="K333">
            <v>0.03</v>
          </cell>
          <cell r="L333">
            <v>0</v>
          </cell>
          <cell r="M333">
            <v>30100</v>
          </cell>
          <cell r="N333">
            <v>0</v>
          </cell>
          <cell r="O333">
            <v>0</v>
          </cell>
          <cell r="P333">
            <v>30100</v>
          </cell>
          <cell r="Q333">
            <v>0</v>
          </cell>
          <cell r="R333">
            <v>1</v>
          </cell>
          <cell r="S333">
            <v>0</v>
          </cell>
          <cell r="T333">
            <v>30100</v>
          </cell>
          <cell r="U333">
            <v>0.03</v>
          </cell>
          <cell r="V333">
            <v>1</v>
          </cell>
          <cell r="W333">
            <v>0.03</v>
          </cell>
        </row>
        <row r="334">
          <cell r="B334" t="str">
            <v>Q50</v>
          </cell>
          <cell r="C334" t="str">
            <v>Những dị tật bẩm sinh của buồng trứng, vòi trứng và dây chằng rộng</v>
          </cell>
          <cell r="F334">
            <v>1</v>
          </cell>
          <cell r="G334">
            <v>27500</v>
          </cell>
          <cell r="H334">
            <v>0.03</v>
          </cell>
          <cell r="I334">
            <v>0</v>
          </cell>
          <cell r="J334">
            <v>0</v>
          </cell>
          <cell r="K334">
            <v>0</v>
          </cell>
          <cell r="L334">
            <v>0.93805905549677793</v>
          </cell>
          <cell r="M334">
            <v>27500</v>
          </cell>
          <cell r="N334">
            <v>0.03</v>
          </cell>
          <cell r="O334">
            <v>-6.1940944503222073E-2</v>
          </cell>
          <cell r="P334">
            <v>0</v>
          </cell>
          <cell r="Q334">
            <v>0</v>
          </cell>
          <cell r="R334">
            <v>0.93805905549677793</v>
          </cell>
          <cell r="S334">
            <v>0</v>
          </cell>
          <cell r="T334">
            <v>27500</v>
          </cell>
          <cell r="U334">
            <v>0.03</v>
          </cell>
          <cell r="V334">
            <v>1</v>
          </cell>
          <cell r="W334">
            <v>0.03</v>
          </cell>
        </row>
        <row r="335">
          <cell r="B335" t="str">
            <v>Q61</v>
          </cell>
          <cell r="C335" t="str">
            <v>Các bệnh nang thận</v>
          </cell>
          <cell r="F335">
            <v>0</v>
          </cell>
          <cell r="G335">
            <v>0</v>
          </cell>
          <cell r="H335">
            <v>0</v>
          </cell>
          <cell r="I335">
            <v>1</v>
          </cell>
          <cell r="J335">
            <v>30100</v>
          </cell>
          <cell r="K335">
            <v>0.03</v>
          </cell>
          <cell r="L335">
            <v>0</v>
          </cell>
          <cell r="M335">
            <v>30100</v>
          </cell>
          <cell r="N335">
            <v>0</v>
          </cell>
          <cell r="O335">
            <v>0</v>
          </cell>
          <cell r="P335">
            <v>30100</v>
          </cell>
          <cell r="Q335">
            <v>0</v>
          </cell>
          <cell r="R335">
            <v>1</v>
          </cell>
          <cell r="S335">
            <v>0</v>
          </cell>
          <cell r="T335">
            <v>30100</v>
          </cell>
          <cell r="U335">
            <v>0.03</v>
          </cell>
          <cell r="V335">
            <v>1</v>
          </cell>
          <cell r="W335">
            <v>0.03</v>
          </cell>
        </row>
        <row r="336">
          <cell r="B336" t="str">
            <v>Q62</v>
          </cell>
          <cell r="C336" t="str">
            <v>Các bệnh lý tắc bẩm sinh của bể thận và các dị tật bẩm sinh của niệu quản</v>
          </cell>
          <cell r="F336">
            <v>3</v>
          </cell>
          <cell r="G336">
            <v>27500</v>
          </cell>
          <cell r="H336">
            <v>0.08</v>
          </cell>
          <cell r="I336">
            <v>0</v>
          </cell>
          <cell r="J336">
            <v>0</v>
          </cell>
          <cell r="K336">
            <v>0</v>
          </cell>
          <cell r="L336">
            <v>2.8141771664903339</v>
          </cell>
          <cell r="M336">
            <v>27500</v>
          </cell>
          <cell r="N336">
            <v>0.08</v>
          </cell>
          <cell r="O336">
            <v>-0.18582283350966611</v>
          </cell>
          <cell r="P336">
            <v>0</v>
          </cell>
          <cell r="Q336">
            <v>-0.01</v>
          </cell>
          <cell r="R336">
            <v>2.8141771664903339</v>
          </cell>
          <cell r="S336">
            <v>0</v>
          </cell>
          <cell r="T336">
            <v>27500</v>
          </cell>
          <cell r="U336">
            <v>0.08</v>
          </cell>
          <cell r="V336">
            <v>1</v>
          </cell>
          <cell r="W336">
            <v>0.08</v>
          </cell>
        </row>
        <row r="337">
          <cell r="B337" t="str">
            <v>Q67</v>
          </cell>
          <cell r="C337" t="str">
            <v>Các biến dạng cơ xương bẩm sinh của đầu, mặt, cột sống và ngực</v>
          </cell>
          <cell r="F337">
            <v>1</v>
          </cell>
          <cell r="G337">
            <v>27500</v>
          </cell>
          <cell r="H337">
            <v>0.03</v>
          </cell>
          <cell r="I337">
            <v>0</v>
          </cell>
          <cell r="J337">
            <v>0</v>
          </cell>
          <cell r="K337">
            <v>0</v>
          </cell>
          <cell r="L337">
            <v>0.93805905549677793</v>
          </cell>
          <cell r="M337">
            <v>27500</v>
          </cell>
          <cell r="N337">
            <v>0.03</v>
          </cell>
          <cell r="O337">
            <v>-6.1940944503222073E-2</v>
          </cell>
          <cell r="P337">
            <v>0</v>
          </cell>
          <cell r="Q337">
            <v>0</v>
          </cell>
          <cell r="R337">
            <v>0.93805905549677793</v>
          </cell>
          <cell r="S337">
            <v>0</v>
          </cell>
          <cell r="T337">
            <v>27500</v>
          </cell>
          <cell r="U337">
            <v>0.03</v>
          </cell>
          <cell r="V337">
            <v>1</v>
          </cell>
          <cell r="W337">
            <v>0.03</v>
          </cell>
        </row>
        <row r="338">
          <cell r="B338" t="str">
            <v>R00</v>
          </cell>
          <cell r="C338" t="str">
            <v>Bất thường của nhịp tim</v>
          </cell>
          <cell r="F338">
            <v>1</v>
          </cell>
          <cell r="G338">
            <v>51114</v>
          </cell>
          <cell r="H338">
            <v>0.05</v>
          </cell>
          <cell r="I338">
            <v>2</v>
          </cell>
          <cell r="J338">
            <v>123399.5</v>
          </cell>
          <cell r="K338">
            <v>0.25</v>
          </cell>
          <cell r="L338">
            <v>0.93805905549677793</v>
          </cell>
          <cell r="M338">
            <v>99304.333333333328</v>
          </cell>
          <cell r="N338">
            <v>0.09</v>
          </cell>
          <cell r="O338">
            <v>-6.1940944503222073E-2</v>
          </cell>
          <cell r="P338">
            <v>48190.333333333328</v>
          </cell>
          <cell r="Q338">
            <v>0.04</v>
          </cell>
          <cell r="R338">
            <v>2.9380590554967778</v>
          </cell>
          <cell r="S338">
            <v>0</v>
          </cell>
          <cell r="T338">
            <v>115706.43159721085</v>
          </cell>
          <cell r="U338">
            <v>0.34</v>
          </cell>
          <cell r="V338">
            <v>1</v>
          </cell>
          <cell r="W338">
            <v>0.34</v>
          </cell>
        </row>
        <row r="339">
          <cell r="B339" t="str">
            <v>R04</v>
          </cell>
          <cell r="C339" t="str">
            <v>Chảy máu đường hô hấp</v>
          </cell>
          <cell r="F339">
            <v>2</v>
          </cell>
          <cell r="G339">
            <v>27500</v>
          </cell>
          <cell r="H339">
            <v>0.06</v>
          </cell>
          <cell r="I339">
            <v>1</v>
          </cell>
          <cell r="J339">
            <v>30100</v>
          </cell>
          <cell r="K339">
            <v>0.03</v>
          </cell>
          <cell r="L339">
            <v>1.8761181109935559</v>
          </cell>
          <cell r="M339">
            <v>28366.666666666668</v>
          </cell>
          <cell r="N339">
            <v>0.05</v>
          </cell>
          <cell r="O339">
            <v>-0.12388188900644415</v>
          </cell>
          <cell r="P339">
            <v>866.66666666666788</v>
          </cell>
          <cell r="Q339">
            <v>0</v>
          </cell>
          <cell r="R339">
            <v>2.8761181109935556</v>
          </cell>
          <cell r="S339">
            <v>0</v>
          </cell>
          <cell r="T339">
            <v>28969.330836370937</v>
          </cell>
          <cell r="U339">
            <v>0.08</v>
          </cell>
          <cell r="V339">
            <v>1</v>
          </cell>
          <cell r="W339">
            <v>0.08</v>
          </cell>
        </row>
        <row r="340">
          <cell r="B340" t="str">
            <v>R05</v>
          </cell>
          <cell r="C340" t="str">
            <v>Ho</v>
          </cell>
          <cell r="F340">
            <v>5</v>
          </cell>
          <cell r="G340">
            <v>53534.8</v>
          </cell>
          <cell r="H340">
            <v>0.27</v>
          </cell>
          <cell r="I340">
            <v>7</v>
          </cell>
          <cell r="J340">
            <v>45294.714285714283</v>
          </cell>
          <cell r="K340">
            <v>0.32</v>
          </cell>
          <cell r="L340">
            <v>4.69029527748389</v>
          </cell>
          <cell r="M340">
            <v>48728.083333333336</v>
          </cell>
          <cell r="N340">
            <v>0.23</v>
          </cell>
          <cell r="O340">
            <v>-0.30970472251611003</v>
          </cell>
          <cell r="P340">
            <v>-4806.7166666666672</v>
          </cell>
          <cell r="Q340">
            <v>-0.04</v>
          </cell>
          <cell r="R340">
            <v>11.690295277483891</v>
          </cell>
          <cell r="S340">
            <v>0</v>
          </cell>
          <cell r="T340">
            <v>46672.225652849993</v>
          </cell>
          <cell r="U340">
            <v>0.55000000000000004</v>
          </cell>
          <cell r="V340">
            <v>1</v>
          </cell>
          <cell r="W340">
            <v>0.55000000000000004</v>
          </cell>
        </row>
        <row r="341">
          <cell r="B341" t="str">
            <v>R10</v>
          </cell>
          <cell r="C341" t="str">
            <v>Đau bụng và vùng chậu</v>
          </cell>
          <cell r="F341">
            <v>5</v>
          </cell>
          <cell r="G341">
            <v>40037</v>
          </cell>
          <cell r="H341">
            <v>0.2</v>
          </cell>
          <cell r="I341">
            <v>1</v>
          </cell>
          <cell r="J341">
            <v>38913</v>
          </cell>
          <cell r="K341">
            <v>0.04</v>
          </cell>
          <cell r="L341">
            <v>4.69029527748389</v>
          </cell>
          <cell r="M341">
            <v>39849.666666666664</v>
          </cell>
          <cell r="N341">
            <v>0.19</v>
          </cell>
          <cell r="O341">
            <v>-0.30970472251611003</v>
          </cell>
          <cell r="P341">
            <v>-187.33333333333576</v>
          </cell>
          <cell r="Q341">
            <v>-0.01</v>
          </cell>
          <cell r="R341">
            <v>5.69029527748389</v>
          </cell>
          <cell r="S341">
            <v>0</v>
          </cell>
          <cell r="T341">
            <v>39685.058922957302</v>
          </cell>
          <cell r="U341">
            <v>0.23</v>
          </cell>
          <cell r="V341">
            <v>1</v>
          </cell>
          <cell r="W341">
            <v>0.23</v>
          </cell>
        </row>
        <row r="342">
          <cell r="B342" t="str">
            <v>R11</v>
          </cell>
          <cell r="C342" t="str">
            <v>Buồn nôn và nôn</v>
          </cell>
          <cell r="F342">
            <v>6</v>
          </cell>
          <cell r="G342">
            <v>39695.166666666664</v>
          </cell>
          <cell r="H342">
            <v>0.24</v>
          </cell>
          <cell r="I342">
            <v>4</v>
          </cell>
          <cell r="J342">
            <v>55987.5</v>
          </cell>
          <cell r="K342">
            <v>0.22</v>
          </cell>
          <cell r="L342">
            <v>5.6283543329806678</v>
          </cell>
          <cell r="M342">
            <v>46212.1</v>
          </cell>
          <cell r="N342">
            <v>0.26</v>
          </cell>
          <cell r="O342">
            <v>-0.37164566701933222</v>
          </cell>
          <cell r="P342">
            <v>6516.9333333333343</v>
          </cell>
          <cell r="Q342">
            <v>0.02</v>
          </cell>
          <cell r="R342">
            <v>9.6283543329806669</v>
          </cell>
          <cell r="S342">
            <v>0</v>
          </cell>
          <cell r="T342">
            <v>50273.188598086032</v>
          </cell>
          <cell r="U342">
            <v>0.48</v>
          </cell>
          <cell r="V342">
            <v>1</v>
          </cell>
          <cell r="W342">
            <v>0.48</v>
          </cell>
        </row>
        <row r="343">
          <cell r="B343" t="str">
            <v>R14</v>
          </cell>
          <cell r="C343" t="str">
            <v>Đầy hơi và các tình trạng liên quan</v>
          </cell>
          <cell r="F343">
            <v>0</v>
          </cell>
          <cell r="G343">
            <v>0</v>
          </cell>
          <cell r="H343">
            <v>0</v>
          </cell>
          <cell r="I343">
            <v>1</v>
          </cell>
          <cell r="J343">
            <v>99560</v>
          </cell>
          <cell r="K343">
            <v>0.1</v>
          </cell>
          <cell r="L343">
            <v>0</v>
          </cell>
          <cell r="M343">
            <v>99560</v>
          </cell>
          <cell r="N343">
            <v>0</v>
          </cell>
          <cell r="O343">
            <v>0</v>
          </cell>
          <cell r="P343">
            <v>99560</v>
          </cell>
          <cell r="Q343">
            <v>0</v>
          </cell>
          <cell r="R343">
            <v>1</v>
          </cell>
          <cell r="S343">
            <v>0</v>
          </cell>
          <cell r="T343">
            <v>99560</v>
          </cell>
          <cell r="U343">
            <v>0.1</v>
          </cell>
          <cell r="V343">
            <v>1</v>
          </cell>
          <cell r="W343">
            <v>0.1</v>
          </cell>
        </row>
        <row r="344">
          <cell r="B344" t="str">
            <v>R22</v>
          </cell>
          <cell r="C344" t="str">
            <v>Sưng cục bộ, khối cục ở da và tổ chức dưới da</v>
          </cell>
          <cell r="F344">
            <v>1</v>
          </cell>
          <cell r="G344">
            <v>27500</v>
          </cell>
          <cell r="H344">
            <v>0.03</v>
          </cell>
          <cell r="I344">
            <v>0</v>
          </cell>
          <cell r="J344">
            <v>0</v>
          </cell>
          <cell r="K344">
            <v>0</v>
          </cell>
          <cell r="L344">
            <v>0.93805905549677793</v>
          </cell>
          <cell r="M344">
            <v>27500</v>
          </cell>
          <cell r="N344">
            <v>0.03</v>
          </cell>
          <cell r="O344">
            <v>-6.1940944503222073E-2</v>
          </cell>
          <cell r="P344">
            <v>0</v>
          </cell>
          <cell r="Q344">
            <v>0</v>
          </cell>
          <cell r="R344">
            <v>0.93805905549677793</v>
          </cell>
          <cell r="S344">
            <v>0</v>
          </cell>
          <cell r="T344">
            <v>27500</v>
          </cell>
          <cell r="U344">
            <v>0.03</v>
          </cell>
          <cell r="V344">
            <v>1</v>
          </cell>
          <cell r="W344">
            <v>0.03</v>
          </cell>
        </row>
        <row r="345">
          <cell r="B345" t="str">
            <v>R32</v>
          </cell>
          <cell r="C345" t="str">
            <v>Tiểu tiện mất tự chủ không xác định</v>
          </cell>
          <cell r="F345">
            <v>0</v>
          </cell>
          <cell r="G345">
            <v>0</v>
          </cell>
          <cell r="H345">
            <v>0</v>
          </cell>
          <cell r="I345">
            <v>1</v>
          </cell>
          <cell r="J345">
            <v>30100</v>
          </cell>
          <cell r="K345">
            <v>0.03</v>
          </cell>
          <cell r="L345">
            <v>0</v>
          </cell>
          <cell r="M345">
            <v>30100</v>
          </cell>
          <cell r="N345">
            <v>0</v>
          </cell>
          <cell r="O345">
            <v>0</v>
          </cell>
          <cell r="P345">
            <v>30100</v>
          </cell>
          <cell r="Q345">
            <v>0</v>
          </cell>
          <cell r="R345">
            <v>1</v>
          </cell>
          <cell r="S345">
            <v>0</v>
          </cell>
          <cell r="T345">
            <v>30100</v>
          </cell>
          <cell r="U345">
            <v>0.03</v>
          </cell>
          <cell r="V345">
            <v>1</v>
          </cell>
          <cell r="W345">
            <v>0.03</v>
          </cell>
        </row>
        <row r="346">
          <cell r="B346" t="str">
            <v>R42</v>
          </cell>
          <cell r="C346" t="str">
            <v>Hoa mắt và chóng mặt</v>
          </cell>
          <cell r="F346">
            <v>99</v>
          </cell>
          <cell r="G346">
            <v>74799.717171717173</v>
          </cell>
          <cell r="H346">
            <v>7.41</v>
          </cell>
          <cell r="I346">
            <v>103</v>
          </cell>
          <cell r="J346">
            <v>119056.30097087378</v>
          </cell>
          <cell r="K346">
            <v>12.26</v>
          </cell>
          <cell r="L346">
            <v>92.867846494181009</v>
          </cell>
          <cell r="M346">
            <v>97366.19306930693</v>
          </cell>
          <cell r="N346">
            <v>9.0399999999999991</v>
          </cell>
          <cell r="O346">
            <v>-6.1321535058189909</v>
          </cell>
          <cell r="P346">
            <v>22566.475897589757</v>
          </cell>
          <cell r="Q346">
            <v>1.64</v>
          </cell>
          <cell r="R346">
            <v>195.86784649418101</v>
          </cell>
          <cell r="S346">
            <v>0</v>
          </cell>
          <cell r="T346">
            <v>108772.25666702844</v>
          </cell>
          <cell r="U346">
            <v>21.3</v>
          </cell>
          <cell r="V346">
            <v>1</v>
          </cell>
          <cell r="W346">
            <v>21.3</v>
          </cell>
        </row>
        <row r="347">
          <cell r="B347" t="str">
            <v>R50</v>
          </cell>
          <cell r="C347" t="str">
            <v>Sốt không rõ nguyên nhân và khác</v>
          </cell>
          <cell r="F347">
            <v>3</v>
          </cell>
          <cell r="G347">
            <v>29335.333333333332</v>
          </cell>
          <cell r="H347">
            <v>0.09</v>
          </cell>
          <cell r="I347">
            <v>0</v>
          </cell>
          <cell r="J347">
            <v>0</v>
          </cell>
          <cell r="K347">
            <v>0</v>
          </cell>
          <cell r="L347">
            <v>2.8141771664903339</v>
          </cell>
          <cell r="M347">
            <v>29335.333333333332</v>
          </cell>
          <cell r="N347">
            <v>0.08</v>
          </cell>
          <cell r="O347">
            <v>-0.18582283350966611</v>
          </cell>
          <cell r="P347">
            <v>0</v>
          </cell>
          <cell r="Q347">
            <v>-0.01</v>
          </cell>
          <cell r="R347">
            <v>2.8141771664903339</v>
          </cell>
          <cell r="S347">
            <v>0</v>
          </cell>
          <cell r="T347">
            <v>29335.333333333332</v>
          </cell>
          <cell r="U347">
            <v>0.08</v>
          </cell>
          <cell r="V347">
            <v>1</v>
          </cell>
          <cell r="W347">
            <v>0.08</v>
          </cell>
        </row>
        <row r="348">
          <cell r="B348" t="str">
            <v>R51</v>
          </cell>
          <cell r="C348" t="str">
            <v>Đau đầu</v>
          </cell>
          <cell r="F348">
            <v>87</v>
          </cell>
          <cell r="G348">
            <v>53260.103448275862</v>
          </cell>
          <cell r="H348">
            <v>4.63</v>
          </cell>
          <cell r="I348">
            <v>114</v>
          </cell>
          <cell r="J348">
            <v>73089.561403508778</v>
          </cell>
          <cell r="K348">
            <v>8.33</v>
          </cell>
          <cell r="L348">
            <v>81.611137828219682</v>
          </cell>
          <cell r="M348">
            <v>64506.661691542286</v>
          </cell>
          <cell r="N348">
            <v>5.26</v>
          </cell>
          <cell r="O348">
            <v>-5.3888621717803176</v>
          </cell>
          <cell r="P348">
            <v>11246.558243266423</v>
          </cell>
          <cell r="Q348">
            <v>0.63</v>
          </cell>
          <cell r="R348">
            <v>195.61113782821968</v>
          </cell>
          <cell r="S348">
            <v>0</v>
          </cell>
          <cell r="T348">
            <v>69508.680380393373</v>
          </cell>
          <cell r="U348">
            <v>13.6</v>
          </cell>
          <cell r="V348">
            <v>1</v>
          </cell>
          <cell r="W348">
            <v>13.6</v>
          </cell>
        </row>
        <row r="349">
          <cell r="B349" t="str">
            <v>R64</v>
          </cell>
          <cell r="C349" t="str">
            <v>Suy mòn</v>
          </cell>
          <cell r="F349">
            <v>1</v>
          </cell>
          <cell r="G349">
            <v>27500</v>
          </cell>
          <cell r="H349">
            <v>0.03</v>
          </cell>
          <cell r="I349">
            <v>0</v>
          </cell>
          <cell r="J349">
            <v>0</v>
          </cell>
          <cell r="K349">
            <v>0</v>
          </cell>
          <cell r="L349">
            <v>0.93805905549677793</v>
          </cell>
          <cell r="M349">
            <v>27500</v>
          </cell>
          <cell r="N349">
            <v>0.03</v>
          </cell>
          <cell r="O349">
            <v>-6.1940944503222073E-2</v>
          </cell>
          <cell r="P349">
            <v>0</v>
          </cell>
          <cell r="Q349">
            <v>0</v>
          </cell>
          <cell r="R349">
            <v>0.93805905549677793</v>
          </cell>
          <cell r="S349">
            <v>0</v>
          </cell>
          <cell r="T349">
            <v>27500</v>
          </cell>
          <cell r="U349">
            <v>0.03</v>
          </cell>
          <cell r="V349">
            <v>1</v>
          </cell>
          <cell r="W349">
            <v>0.03</v>
          </cell>
        </row>
        <row r="350">
          <cell r="B350" t="str">
            <v>R74</v>
          </cell>
          <cell r="C350" t="str">
            <v>Bất thường nồng độ enzym huyết thanh</v>
          </cell>
          <cell r="F350">
            <v>0</v>
          </cell>
          <cell r="G350">
            <v>0</v>
          </cell>
          <cell r="H350">
            <v>0</v>
          </cell>
          <cell r="I350">
            <v>1</v>
          </cell>
          <cell r="J350">
            <v>30100</v>
          </cell>
          <cell r="K350">
            <v>0.03</v>
          </cell>
          <cell r="L350">
            <v>0</v>
          </cell>
          <cell r="M350">
            <v>30100</v>
          </cell>
          <cell r="N350">
            <v>0</v>
          </cell>
          <cell r="O350">
            <v>0</v>
          </cell>
          <cell r="P350">
            <v>30100</v>
          </cell>
          <cell r="Q350">
            <v>0</v>
          </cell>
          <cell r="R350">
            <v>1</v>
          </cell>
          <cell r="S350">
            <v>0</v>
          </cell>
          <cell r="T350">
            <v>30100</v>
          </cell>
          <cell r="U350">
            <v>0.03</v>
          </cell>
          <cell r="V350">
            <v>1</v>
          </cell>
          <cell r="W350">
            <v>0.03</v>
          </cell>
        </row>
        <row r="351">
          <cell r="B351" t="str">
            <v>S00</v>
          </cell>
          <cell r="C351" t="str">
            <v>Tổn thương nông ở đầu</v>
          </cell>
          <cell r="F351">
            <v>3</v>
          </cell>
          <cell r="G351">
            <v>27911</v>
          </cell>
          <cell r="H351">
            <v>0.08</v>
          </cell>
          <cell r="I351">
            <v>0</v>
          </cell>
          <cell r="J351">
            <v>0</v>
          </cell>
          <cell r="K351">
            <v>0</v>
          </cell>
          <cell r="L351">
            <v>2.8141771664903339</v>
          </cell>
          <cell r="M351">
            <v>27911</v>
          </cell>
          <cell r="N351">
            <v>0.08</v>
          </cell>
          <cell r="O351">
            <v>-0.18582283350966611</v>
          </cell>
          <cell r="P351">
            <v>0</v>
          </cell>
          <cell r="Q351">
            <v>-0.01</v>
          </cell>
          <cell r="R351">
            <v>2.8141771664903339</v>
          </cell>
          <cell r="S351">
            <v>0</v>
          </cell>
          <cell r="T351">
            <v>27910.999999999996</v>
          </cell>
          <cell r="U351">
            <v>0.08</v>
          </cell>
          <cell r="V351">
            <v>1</v>
          </cell>
          <cell r="W351">
            <v>0.08</v>
          </cell>
        </row>
        <row r="352">
          <cell r="B352" t="str">
            <v>S01</v>
          </cell>
          <cell r="C352" t="str">
            <v>Vết thương hở ở đầu</v>
          </cell>
          <cell r="F352">
            <v>7</v>
          </cell>
          <cell r="G352">
            <v>113792.14285714286</v>
          </cell>
          <cell r="H352">
            <v>0.8</v>
          </cell>
          <cell r="I352">
            <v>8</v>
          </cell>
          <cell r="J352">
            <v>261837</v>
          </cell>
          <cell r="K352">
            <v>2.09</v>
          </cell>
          <cell r="L352">
            <v>6.5664133884774456</v>
          </cell>
          <cell r="M352">
            <v>192749.4</v>
          </cell>
          <cell r="N352">
            <v>1.27</v>
          </cell>
          <cell r="O352">
            <v>-0.4335866115225544</v>
          </cell>
          <cell r="P352">
            <v>78957.257142857139</v>
          </cell>
          <cell r="Q352">
            <v>0.47</v>
          </cell>
          <cell r="R352">
            <v>14.566413388477446</v>
          </cell>
          <cell r="S352">
            <v>0</v>
          </cell>
          <cell r="T352">
            <v>230692.90642535008</v>
          </cell>
          <cell r="U352">
            <v>3.36</v>
          </cell>
          <cell r="V352">
            <v>1</v>
          </cell>
          <cell r="W352">
            <v>3.36</v>
          </cell>
        </row>
        <row r="353">
          <cell r="B353" t="str">
            <v>S02</v>
          </cell>
          <cell r="C353" t="str">
            <v>Vỡ xương sọ và xương mặt</v>
          </cell>
          <cell r="F353">
            <v>2</v>
          </cell>
          <cell r="G353">
            <v>27500</v>
          </cell>
          <cell r="H353">
            <v>0.06</v>
          </cell>
          <cell r="I353">
            <v>0</v>
          </cell>
          <cell r="J353">
            <v>0</v>
          </cell>
          <cell r="K353">
            <v>0</v>
          </cell>
          <cell r="L353">
            <v>1.8761181109935559</v>
          </cell>
          <cell r="M353">
            <v>27500</v>
          </cell>
          <cell r="N353">
            <v>0.05</v>
          </cell>
          <cell r="O353">
            <v>-0.12388188900644415</v>
          </cell>
          <cell r="P353">
            <v>0</v>
          </cell>
          <cell r="Q353">
            <v>0</v>
          </cell>
          <cell r="R353">
            <v>1.8761181109935559</v>
          </cell>
          <cell r="S353">
            <v>0</v>
          </cell>
          <cell r="T353">
            <v>27500</v>
          </cell>
          <cell r="U353">
            <v>0.05</v>
          </cell>
          <cell r="V353">
            <v>1</v>
          </cell>
          <cell r="W353">
            <v>0.05</v>
          </cell>
        </row>
        <row r="354">
          <cell r="B354" t="str">
            <v>S05</v>
          </cell>
          <cell r="C354" t="str">
            <v>Tổn thương mắt và ổ mắt</v>
          </cell>
          <cell r="F354">
            <v>1</v>
          </cell>
          <cell r="G354">
            <v>27500</v>
          </cell>
          <cell r="H354">
            <v>0.03</v>
          </cell>
          <cell r="I354">
            <v>1</v>
          </cell>
          <cell r="J354">
            <v>30100</v>
          </cell>
          <cell r="K354">
            <v>0.03</v>
          </cell>
          <cell r="L354">
            <v>0.93805905549677793</v>
          </cell>
          <cell r="M354">
            <v>28800</v>
          </cell>
          <cell r="N354">
            <v>0.03</v>
          </cell>
          <cell r="O354">
            <v>-6.1940944503222073E-2</v>
          </cell>
          <cell r="P354">
            <v>1300</v>
          </cell>
          <cell r="Q354">
            <v>0</v>
          </cell>
          <cell r="R354">
            <v>1.9380590554967778</v>
          </cell>
          <cell r="S354">
            <v>0</v>
          </cell>
          <cell r="T354">
            <v>29470.77419354839</v>
          </cell>
          <cell r="U354">
            <v>0.06</v>
          </cell>
          <cell r="V354">
            <v>1</v>
          </cell>
          <cell r="W354">
            <v>0.06</v>
          </cell>
        </row>
        <row r="355">
          <cell r="B355" t="str">
            <v>S14</v>
          </cell>
          <cell r="C355" t="str">
            <v>Tổn thương dây thần kinh và tủy sống (đoạn) cổ</v>
          </cell>
          <cell r="F355">
            <v>0</v>
          </cell>
          <cell r="G355">
            <v>0</v>
          </cell>
          <cell r="H355">
            <v>0</v>
          </cell>
          <cell r="I355">
            <v>1</v>
          </cell>
          <cell r="J355">
            <v>30100</v>
          </cell>
          <cell r="K355">
            <v>0.03</v>
          </cell>
          <cell r="L355">
            <v>0</v>
          </cell>
          <cell r="M355">
            <v>30100</v>
          </cell>
          <cell r="N355">
            <v>0</v>
          </cell>
          <cell r="O355">
            <v>0</v>
          </cell>
          <cell r="P355">
            <v>30100</v>
          </cell>
          <cell r="Q355">
            <v>0</v>
          </cell>
          <cell r="R355">
            <v>1</v>
          </cell>
          <cell r="S355">
            <v>0</v>
          </cell>
          <cell r="T355">
            <v>30100</v>
          </cell>
          <cell r="U355">
            <v>0.03</v>
          </cell>
          <cell r="V355">
            <v>1</v>
          </cell>
          <cell r="W355">
            <v>0.03</v>
          </cell>
        </row>
        <row r="356">
          <cell r="B356" t="str">
            <v>S22</v>
          </cell>
          <cell r="C356" t="str">
            <v>Gẫy xương (nhiều) sườn, xương ức và gai sống ngực</v>
          </cell>
          <cell r="F356">
            <v>3</v>
          </cell>
          <cell r="G356">
            <v>44806.333333333336</v>
          </cell>
          <cell r="H356">
            <v>0.13</v>
          </cell>
          <cell r="I356">
            <v>1</v>
          </cell>
          <cell r="J356">
            <v>30100</v>
          </cell>
          <cell r="K356">
            <v>0.03</v>
          </cell>
          <cell r="L356">
            <v>2.8141771664903339</v>
          </cell>
          <cell r="M356">
            <v>41129.75</v>
          </cell>
          <cell r="N356">
            <v>0.12</v>
          </cell>
          <cell r="O356">
            <v>-0.18582283350966611</v>
          </cell>
          <cell r="P356">
            <v>-3676.5833333333358</v>
          </cell>
          <cell r="Q356">
            <v>-0.02</v>
          </cell>
          <cell r="R356">
            <v>3.8141771664903339</v>
          </cell>
          <cell r="S356">
            <v>0</v>
          </cell>
          <cell r="T356">
            <v>38237.972948608032</v>
          </cell>
          <cell r="U356">
            <v>0.15</v>
          </cell>
          <cell r="V356">
            <v>1</v>
          </cell>
          <cell r="W356">
            <v>0.15</v>
          </cell>
        </row>
        <row r="357">
          <cell r="B357" t="str">
            <v>S27</v>
          </cell>
          <cell r="C357" t="str">
            <v>Tổn thương của các cơ quan không đặc hiệu và khác trong lồng ngực</v>
          </cell>
          <cell r="F357">
            <v>1</v>
          </cell>
          <cell r="G357">
            <v>27500</v>
          </cell>
          <cell r="H357">
            <v>0.03</v>
          </cell>
          <cell r="I357">
            <v>0</v>
          </cell>
          <cell r="J357">
            <v>0</v>
          </cell>
          <cell r="K357">
            <v>0</v>
          </cell>
          <cell r="L357">
            <v>0.93805905549677793</v>
          </cell>
          <cell r="M357">
            <v>27500</v>
          </cell>
          <cell r="N357">
            <v>0.03</v>
          </cell>
          <cell r="O357">
            <v>-6.1940944503222073E-2</v>
          </cell>
          <cell r="P357">
            <v>0</v>
          </cell>
          <cell r="Q357">
            <v>0</v>
          </cell>
          <cell r="R357">
            <v>0.93805905549677793</v>
          </cell>
          <cell r="S357">
            <v>0</v>
          </cell>
          <cell r="T357">
            <v>27500</v>
          </cell>
          <cell r="U357">
            <v>0.03</v>
          </cell>
          <cell r="V357">
            <v>1</v>
          </cell>
          <cell r="W357">
            <v>0.03</v>
          </cell>
        </row>
        <row r="358">
          <cell r="B358" t="str">
            <v>S30</v>
          </cell>
          <cell r="C358" t="str">
            <v>Tổn thương nông của bụng, lưng dưới và chậu hông</v>
          </cell>
          <cell r="F358">
            <v>0</v>
          </cell>
          <cell r="G358">
            <v>0</v>
          </cell>
          <cell r="H358">
            <v>0</v>
          </cell>
          <cell r="I358">
            <v>1</v>
          </cell>
          <cell r="J358">
            <v>30100</v>
          </cell>
          <cell r="K358">
            <v>0.03</v>
          </cell>
          <cell r="L358">
            <v>0</v>
          </cell>
          <cell r="M358">
            <v>30100</v>
          </cell>
          <cell r="N358">
            <v>0</v>
          </cell>
          <cell r="O358">
            <v>0</v>
          </cell>
          <cell r="P358">
            <v>30100</v>
          </cell>
          <cell r="Q358">
            <v>0</v>
          </cell>
          <cell r="R358">
            <v>1</v>
          </cell>
          <cell r="S358">
            <v>0</v>
          </cell>
          <cell r="T358">
            <v>30100</v>
          </cell>
          <cell r="U358">
            <v>0.03</v>
          </cell>
          <cell r="V358">
            <v>1</v>
          </cell>
          <cell r="W358">
            <v>0.03</v>
          </cell>
        </row>
        <row r="359">
          <cell r="B359" t="str">
            <v>S37</v>
          </cell>
          <cell r="C359" t="str">
            <v>Tổn thương của hệ tiết niệu và cơ quan ở chậu hông</v>
          </cell>
          <cell r="F359">
            <v>1</v>
          </cell>
          <cell r="G359">
            <v>24920</v>
          </cell>
          <cell r="H359">
            <v>0.02</v>
          </cell>
          <cell r="I359">
            <v>0</v>
          </cell>
          <cell r="J359">
            <v>0</v>
          </cell>
          <cell r="K359">
            <v>0</v>
          </cell>
          <cell r="L359">
            <v>0.93805905549677793</v>
          </cell>
          <cell r="M359">
            <v>24920</v>
          </cell>
          <cell r="N359">
            <v>0.02</v>
          </cell>
          <cell r="O359">
            <v>-6.1940944503222073E-2</v>
          </cell>
          <cell r="P359">
            <v>0</v>
          </cell>
          <cell r="Q359">
            <v>0</v>
          </cell>
          <cell r="R359">
            <v>0.93805905549677793</v>
          </cell>
          <cell r="S359">
            <v>0</v>
          </cell>
          <cell r="T359">
            <v>24920</v>
          </cell>
          <cell r="U359">
            <v>0.02</v>
          </cell>
          <cell r="V359">
            <v>1</v>
          </cell>
          <cell r="W359">
            <v>0.02</v>
          </cell>
        </row>
        <row r="360">
          <cell r="B360" t="str">
            <v>S40</v>
          </cell>
          <cell r="C360" t="str">
            <v>Vết thương nông của vai và cánh tay</v>
          </cell>
          <cell r="F360">
            <v>0</v>
          </cell>
          <cell r="G360">
            <v>0</v>
          </cell>
          <cell r="H360">
            <v>0</v>
          </cell>
          <cell r="I360">
            <v>2</v>
          </cell>
          <cell r="J360">
            <v>62408.5</v>
          </cell>
          <cell r="K360">
            <v>0.12</v>
          </cell>
          <cell r="L360">
            <v>0</v>
          </cell>
          <cell r="M360">
            <v>62408.5</v>
          </cell>
          <cell r="N360">
            <v>0</v>
          </cell>
          <cell r="O360">
            <v>0</v>
          </cell>
          <cell r="P360">
            <v>62408.5</v>
          </cell>
          <cell r="Q360">
            <v>0</v>
          </cell>
          <cell r="R360">
            <v>2</v>
          </cell>
          <cell r="S360">
            <v>0</v>
          </cell>
          <cell r="T360">
            <v>62408.5</v>
          </cell>
          <cell r="U360">
            <v>0.12</v>
          </cell>
          <cell r="V360">
            <v>1</v>
          </cell>
          <cell r="W360">
            <v>0.12</v>
          </cell>
        </row>
        <row r="361">
          <cell r="B361" t="str">
            <v>S42</v>
          </cell>
          <cell r="C361" t="str">
            <v>Gẫy xương vai và xương cánh tay</v>
          </cell>
          <cell r="F361">
            <v>3</v>
          </cell>
          <cell r="G361">
            <v>147836.66666666666</v>
          </cell>
          <cell r="H361">
            <v>0.44</v>
          </cell>
          <cell r="I361">
            <v>2</v>
          </cell>
          <cell r="J361">
            <v>30100</v>
          </cell>
          <cell r="K361">
            <v>0.06</v>
          </cell>
          <cell r="L361">
            <v>2.8141771664903339</v>
          </cell>
          <cell r="M361">
            <v>100742</v>
          </cell>
          <cell r="N361">
            <v>0.28000000000000003</v>
          </cell>
          <cell r="O361">
            <v>-0.18582283350966611</v>
          </cell>
          <cell r="P361">
            <v>-47094.666666666657</v>
          </cell>
          <cell r="Q361">
            <v>-0.16</v>
          </cell>
          <cell r="R361">
            <v>4.8141771664903334</v>
          </cell>
          <cell r="S361">
            <v>0</v>
          </cell>
          <cell r="T361">
            <v>71394.51337582164</v>
          </cell>
          <cell r="U361">
            <v>0.34</v>
          </cell>
          <cell r="V361">
            <v>1</v>
          </cell>
          <cell r="W361">
            <v>0.34</v>
          </cell>
        </row>
        <row r="362">
          <cell r="B362" t="str">
            <v>S50</v>
          </cell>
          <cell r="C362" t="str">
            <v>Tổn thương nông ở cẳng tay</v>
          </cell>
          <cell r="F362">
            <v>1</v>
          </cell>
          <cell r="G362">
            <v>27500</v>
          </cell>
          <cell r="H362">
            <v>0.03</v>
          </cell>
          <cell r="I362">
            <v>0</v>
          </cell>
          <cell r="J362">
            <v>0</v>
          </cell>
          <cell r="K362">
            <v>0</v>
          </cell>
          <cell r="L362">
            <v>0.93805905549677793</v>
          </cell>
          <cell r="M362">
            <v>27500</v>
          </cell>
          <cell r="N362">
            <v>0.03</v>
          </cell>
          <cell r="O362">
            <v>-6.1940944503222073E-2</v>
          </cell>
          <cell r="P362">
            <v>0</v>
          </cell>
          <cell r="Q362">
            <v>0</v>
          </cell>
          <cell r="R362">
            <v>0.93805905549677793</v>
          </cell>
          <cell r="S362">
            <v>0</v>
          </cell>
          <cell r="T362">
            <v>27500</v>
          </cell>
          <cell r="U362">
            <v>0.03</v>
          </cell>
          <cell r="V362">
            <v>1</v>
          </cell>
          <cell r="W362">
            <v>0.03</v>
          </cell>
        </row>
        <row r="363">
          <cell r="B363" t="str">
            <v>S51</v>
          </cell>
          <cell r="C363" t="str">
            <v>Vết thương hở ở cẳng tay</v>
          </cell>
          <cell r="F363">
            <v>1</v>
          </cell>
          <cell r="G363">
            <v>90430</v>
          </cell>
          <cell r="H363">
            <v>0.09</v>
          </cell>
          <cell r="I363">
            <v>0</v>
          </cell>
          <cell r="J363">
            <v>0</v>
          </cell>
          <cell r="K363">
            <v>0</v>
          </cell>
          <cell r="L363">
            <v>0.93805905549677793</v>
          </cell>
          <cell r="M363">
            <v>90430</v>
          </cell>
          <cell r="N363">
            <v>0.08</v>
          </cell>
          <cell r="O363">
            <v>-6.1940944503222073E-2</v>
          </cell>
          <cell r="P363">
            <v>0</v>
          </cell>
          <cell r="Q363">
            <v>-0.01</v>
          </cell>
          <cell r="R363">
            <v>0.93805905549677793</v>
          </cell>
          <cell r="S363">
            <v>0</v>
          </cell>
          <cell r="T363">
            <v>90430</v>
          </cell>
          <cell r="U363">
            <v>0.08</v>
          </cell>
          <cell r="V363">
            <v>1</v>
          </cell>
          <cell r="W363">
            <v>0.08</v>
          </cell>
        </row>
        <row r="364">
          <cell r="B364" t="str">
            <v>S52</v>
          </cell>
          <cell r="C364" t="str">
            <v>Gãy xương ở cẳng tay</v>
          </cell>
          <cell r="F364">
            <v>4</v>
          </cell>
          <cell r="G364">
            <v>27500</v>
          </cell>
          <cell r="H364">
            <v>0.11</v>
          </cell>
          <cell r="I364">
            <v>5</v>
          </cell>
          <cell r="J364">
            <v>30100</v>
          </cell>
          <cell r="K364">
            <v>0.15</v>
          </cell>
          <cell r="L364">
            <v>3.7522362219871117</v>
          </cell>
          <cell r="M364">
            <v>28944.444444444445</v>
          </cell>
          <cell r="N364">
            <v>0.11</v>
          </cell>
          <cell r="O364">
            <v>-0.24776377801288829</v>
          </cell>
          <cell r="P364">
            <v>1444.4444444444453</v>
          </cell>
          <cell r="Q364">
            <v>0</v>
          </cell>
          <cell r="R364">
            <v>8.7522362219871113</v>
          </cell>
          <cell r="S364">
            <v>0</v>
          </cell>
          <cell r="T364">
            <v>29604.593191716947</v>
          </cell>
          <cell r="U364">
            <v>0.26</v>
          </cell>
          <cell r="V364">
            <v>1</v>
          </cell>
          <cell r="W364">
            <v>0.26</v>
          </cell>
        </row>
        <row r="365">
          <cell r="B365" t="str">
            <v>S56</v>
          </cell>
          <cell r="C365" t="str">
            <v>Tổn thương cơ bắp và gân ở tầm cẳng tay</v>
          </cell>
          <cell r="F365">
            <v>1</v>
          </cell>
          <cell r="G365">
            <v>56183</v>
          </cell>
          <cell r="H365">
            <v>0.06</v>
          </cell>
          <cell r="I365">
            <v>0</v>
          </cell>
          <cell r="J365">
            <v>0</v>
          </cell>
          <cell r="K365">
            <v>0</v>
          </cell>
          <cell r="L365">
            <v>0.93805905549677793</v>
          </cell>
          <cell r="M365">
            <v>56183</v>
          </cell>
          <cell r="N365">
            <v>0.05</v>
          </cell>
          <cell r="O365">
            <v>-6.1940944503222073E-2</v>
          </cell>
          <cell r="P365">
            <v>0</v>
          </cell>
          <cell r="Q365">
            <v>0</v>
          </cell>
          <cell r="R365">
            <v>0.93805905549677793</v>
          </cell>
          <cell r="S365">
            <v>0</v>
          </cell>
          <cell r="T365">
            <v>56183</v>
          </cell>
          <cell r="U365">
            <v>0.05</v>
          </cell>
          <cell r="V365">
            <v>1</v>
          </cell>
          <cell r="W365">
            <v>0.05</v>
          </cell>
        </row>
        <row r="366">
          <cell r="B366" t="str">
            <v>S60</v>
          </cell>
          <cell r="C366" t="str">
            <v>Tổn thương nông ở cổ tay và bàn tay</v>
          </cell>
          <cell r="F366">
            <v>0</v>
          </cell>
          <cell r="G366">
            <v>0</v>
          </cell>
          <cell r="H366">
            <v>0</v>
          </cell>
          <cell r="I366">
            <v>2</v>
          </cell>
          <cell r="J366">
            <v>124971</v>
          </cell>
          <cell r="K366">
            <v>0.25</v>
          </cell>
          <cell r="L366">
            <v>0</v>
          </cell>
          <cell r="M366">
            <v>124971</v>
          </cell>
          <cell r="N366">
            <v>0</v>
          </cell>
          <cell r="O366">
            <v>0</v>
          </cell>
          <cell r="P366">
            <v>124971</v>
          </cell>
          <cell r="Q366">
            <v>0</v>
          </cell>
          <cell r="R366">
            <v>2</v>
          </cell>
          <cell r="S366">
            <v>0</v>
          </cell>
          <cell r="T366">
            <v>124971</v>
          </cell>
          <cell r="U366">
            <v>0.25</v>
          </cell>
          <cell r="V366">
            <v>1</v>
          </cell>
          <cell r="W366">
            <v>0.25</v>
          </cell>
        </row>
        <row r="367">
          <cell r="B367" t="str">
            <v>S61</v>
          </cell>
          <cell r="C367" t="str">
            <v>Vết thương hở ở cổ tay và bàn tay</v>
          </cell>
          <cell r="F367">
            <v>4</v>
          </cell>
          <cell r="G367">
            <v>112306.5</v>
          </cell>
          <cell r="H367">
            <v>0.45</v>
          </cell>
          <cell r="I367">
            <v>1</v>
          </cell>
          <cell r="J367">
            <v>196739</v>
          </cell>
          <cell r="K367">
            <v>0.2</v>
          </cell>
          <cell r="L367">
            <v>3.7522362219871117</v>
          </cell>
          <cell r="M367">
            <v>129193</v>
          </cell>
          <cell r="N367">
            <v>0.48</v>
          </cell>
          <cell r="O367">
            <v>-0.24776377801288829</v>
          </cell>
          <cell r="P367">
            <v>16886.5</v>
          </cell>
          <cell r="Q367">
            <v>0.04</v>
          </cell>
          <cell r="R367">
            <v>4.7522362219871113</v>
          </cell>
          <cell r="S367">
            <v>0</v>
          </cell>
          <cell r="T367">
            <v>143406.51903499363</v>
          </cell>
          <cell r="U367">
            <v>0.68</v>
          </cell>
          <cell r="V367">
            <v>1</v>
          </cell>
          <cell r="W367">
            <v>0.68</v>
          </cell>
        </row>
        <row r="368">
          <cell r="B368" t="str">
            <v>S62</v>
          </cell>
          <cell r="C368" t="str">
            <v>Gẫy xương tầm cổ tay và bàn tay</v>
          </cell>
          <cell r="F368">
            <v>0</v>
          </cell>
          <cell r="G368">
            <v>0</v>
          </cell>
          <cell r="H368">
            <v>0</v>
          </cell>
          <cell r="I368">
            <v>1</v>
          </cell>
          <cell r="J368">
            <v>30100</v>
          </cell>
          <cell r="K368">
            <v>0.03</v>
          </cell>
          <cell r="L368">
            <v>0</v>
          </cell>
          <cell r="M368">
            <v>30100</v>
          </cell>
          <cell r="N368">
            <v>0</v>
          </cell>
          <cell r="O368">
            <v>0</v>
          </cell>
          <cell r="P368">
            <v>30100</v>
          </cell>
          <cell r="Q368">
            <v>0</v>
          </cell>
          <cell r="R368">
            <v>1</v>
          </cell>
          <cell r="S368">
            <v>0</v>
          </cell>
          <cell r="T368">
            <v>30100</v>
          </cell>
          <cell r="U368">
            <v>0.03</v>
          </cell>
          <cell r="V368">
            <v>1</v>
          </cell>
          <cell r="W368">
            <v>0.03</v>
          </cell>
        </row>
        <row r="369">
          <cell r="B369" t="str">
            <v>S68</v>
          </cell>
          <cell r="C369" t="str">
            <v>Chấn thương cắt cụt cổ tay và bàn tay</v>
          </cell>
          <cell r="F369">
            <v>0</v>
          </cell>
          <cell r="G369">
            <v>0</v>
          </cell>
          <cell r="H369">
            <v>0</v>
          </cell>
          <cell r="I369">
            <v>1</v>
          </cell>
          <cell r="J369">
            <v>85506</v>
          </cell>
          <cell r="K369">
            <v>0.09</v>
          </cell>
          <cell r="L369">
            <v>0</v>
          </cell>
          <cell r="M369">
            <v>85506</v>
          </cell>
          <cell r="N369">
            <v>0</v>
          </cell>
          <cell r="O369">
            <v>0</v>
          </cell>
          <cell r="P369">
            <v>85506</v>
          </cell>
          <cell r="Q369">
            <v>0</v>
          </cell>
          <cell r="R369">
            <v>1</v>
          </cell>
          <cell r="S369">
            <v>0</v>
          </cell>
          <cell r="T369">
            <v>85506</v>
          </cell>
          <cell r="U369">
            <v>0.09</v>
          </cell>
          <cell r="V369">
            <v>1</v>
          </cell>
          <cell r="W369">
            <v>0.09</v>
          </cell>
        </row>
        <row r="370">
          <cell r="B370" t="str">
            <v>S71</v>
          </cell>
          <cell r="C370" t="str">
            <v>Vết thương hở tại háng và đùi</v>
          </cell>
          <cell r="F370">
            <v>1</v>
          </cell>
          <cell r="G370">
            <v>162803</v>
          </cell>
          <cell r="H370">
            <v>0.16</v>
          </cell>
          <cell r="I370">
            <v>0</v>
          </cell>
          <cell r="J370">
            <v>0</v>
          </cell>
          <cell r="K370">
            <v>0</v>
          </cell>
          <cell r="L370">
            <v>0.93805905549677793</v>
          </cell>
          <cell r="M370">
            <v>162803</v>
          </cell>
          <cell r="N370">
            <v>0.15</v>
          </cell>
          <cell r="O370">
            <v>-6.1940944503222073E-2</v>
          </cell>
          <cell r="P370">
            <v>0</v>
          </cell>
          <cell r="Q370">
            <v>-0.01</v>
          </cell>
          <cell r="R370">
            <v>0.93805905549677793</v>
          </cell>
          <cell r="S370">
            <v>0</v>
          </cell>
          <cell r="T370">
            <v>162803</v>
          </cell>
          <cell r="U370">
            <v>0.15</v>
          </cell>
          <cell r="V370">
            <v>1</v>
          </cell>
          <cell r="W370">
            <v>0.15</v>
          </cell>
        </row>
        <row r="371">
          <cell r="B371" t="str">
            <v>S72</v>
          </cell>
          <cell r="C371" t="str">
            <v>Gãy xương đùi</v>
          </cell>
          <cell r="F371">
            <v>1</v>
          </cell>
          <cell r="G371">
            <v>27500</v>
          </cell>
          <cell r="H371">
            <v>0.03</v>
          </cell>
          <cell r="I371">
            <v>5</v>
          </cell>
          <cell r="J371">
            <v>30100</v>
          </cell>
          <cell r="K371">
            <v>0.15</v>
          </cell>
          <cell r="L371">
            <v>0.93805905549677793</v>
          </cell>
          <cell r="M371">
            <v>29666.666666666668</v>
          </cell>
          <cell r="N371">
            <v>0.03</v>
          </cell>
          <cell r="O371">
            <v>-6.1940944503222073E-2</v>
          </cell>
          <cell r="P371">
            <v>2166.6666666666679</v>
          </cell>
          <cell r="Q371">
            <v>0</v>
          </cell>
          <cell r="R371">
            <v>5.9380590554967778</v>
          </cell>
          <cell r="S371">
            <v>0</v>
          </cell>
          <cell r="T371">
            <v>30031.544591661539</v>
          </cell>
          <cell r="U371">
            <v>0.18</v>
          </cell>
          <cell r="V371">
            <v>1</v>
          </cell>
          <cell r="W371">
            <v>0.18</v>
          </cell>
        </row>
        <row r="372">
          <cell r="B372" t="str">
            <v>S73</v>
          </cell>
          <cell r="C372" t="str">
            <v>Sai khớp, bong gân và căng cơ khớp và dây chằng háng</v>
          </cell>
          <cell r="F372">
            <v>0</v>
          </cell>
          <cell r="G372">
            <v>0</v>
          </cell>
          <cell r="H372">
            <v>0</v>
          </cell>
          <cell r="I372">
            <v>1</v>
          </cell>
          <cell r="J372">
            <v>30100</v>
          </cell>
          <cell r="K372">
            <v>0.03</v>
          </cell>
          <cell r="L372">
            <v>0</v>
          </cell>
          <cell r="M372">
            <v>30100</v>
          </cell>
          <cell r="N372">
            <v>0</v>
          </cell>
          <cell r="O372">
            <v>0</v>
          </cell>
          <cell r="P372">
            <v>30100</v>
          </cell>
          <cell r="Q372">
            <v>0</v>
          </cell>
          <cell r="R372">
            <v>1</v>
          </cell>
          <cell r="S372">
            <v>0</v>
          </cell>
          <cell r="T372">
            <v>30100</v>
          </cell>
          <cell r="U372">
            <v>0.03</v>
          </cell>
          <cell r="V372">
            <v>1</v>
          </cell>
          <cell r="W372">
            <v>0.03</v>
          </cell>
        </row>
        <row r="373">
          <cell r="B373" t="str">
            <v>S74</v>
          </cell>
          <cell r="C373" t="str">
            <v>Tổn thương dây thần kinh tầm háng và đùi</v>
          </cell>
          <cell r="F373">
            <v>0</v>
          </cell>
          <cell r="G373">
            <v>0</v>
          </cell>
          <cell r="H373">
            <v>0</v>
          </cell>
          <cell r="I373">
            <v>1</v>
          </cell>
          <cell r="J373">
            <v>30100</v>
          </cell>
          <cell r="K373">
            <v>0.03</v>
          </cell>
          <cell r="L373">
            <v>0</v>
          </cell>
          <cell r="M373">
            <v>30100</v>
          </cell>
          <cell r="N373">
            <v>0</v>
          </cell>
          <cell r="O373">
            <v>0</v>
          </cell>
          <cell r="P373">
            <v>30100</v>
          </cell>
          <cell r="Q373">
            <v>0</v>
          </cell>
          <cell r="R373">
            <v>1</v>
          </cell>
          <cell r="S373">
            <v>0</v>
          </cell>
          <cell r="T373">
            <v>30100</v>
          </cell>
          <cell r="U373">
            <v>0.03</v>
          </cell>
          <cell r="V373">
            <v>1</v>
          </cell>
          <cell r="W373">
            <v>0.03</v>
          </cell>
        </row>
        <row r="374">
          <cell r="B374" t="str">
            <v>S80</v>
          </cell>
          <cell r="C374" t="str">
            <v>Tổn thương nông tại cẳng chân</v>
          </cell>
          <cell r="F374">
            <v>2</v>
          </cell>
          <cell r="G374">
            <v>79408</v>
          </cell>
          <cell r="H374">
            <v>0.16</v>
          </cell>
          <cell r="I374">
            <v>3</v>
          </cell>
          <cell r="J374">
            <v>106930.33333333333</v>
          </cell>
          <cell r="K374">
            <v>0.32</v>
          </cell>
          <cell r="L374">
            <v>1.8761181109935559</v>
          </cell>
          <cell r="M374">
            <v>95921.4</v>
          </cell>
          <cell r="N374">
            <v>0.18</v>
          </cell>
          <cell r="O374">
            <v>-0.12388188900644415</v>
          </cell>
          <cell r="P374">
            <v>16513.399999999994</v>
          </cell>
          <cell r="Q374">
            <v>0.02</v>
          </cell>
          <cell r="R374">
            <v>4.8761181109935556</v>
          </cell>
          <cell r="S374">
            <v>0</v>
          </cell>
          <cell r="T374">
            <v>102694.57473617767</v>
          </cell>
          <cell r="U374">
            <v>0.5</v>
          </cell>
          <cell r="V374">
            <v>1</v>
          </cell>
          <cell r="W374">
            <v>0.5</v>
          </cell>
        </row>
        <row r="375">
          <cell r="B375" t="str">
            <v>S81</v>
          </cell>
          <cell r="C375" t="str">
            <v>Vết thương hở tại cẳng chân</v>
          </cell>
          <cell r="F375">
            <v>4</v>
          </cell>
          <cell r="G375">
            <v>182419.25</v>
          </cell>
          <cell r="H375">
            <v>0.73</v>
          </cell>
          <cell r="I375">
            <v>1</v>
          </cell>
          <cell r="J375">
            <v>77252</v>
          </cell>
          <cell r="K375">
            <v>0.08</v>
          </cell>
          <cell r="L375">
            <v>3.7522362219871117</v>
          </cell>
          <cell r="M375">
            <v>161385.79999999999</v>
          </cell>
          <cell r="N375">
            <v>0.61</v>
          </cell>
          <cell r="O375">
            <v>-0.24776377801288829</v>
          </cell>
          <cell r="P375">
            <v>-21033.450000000012</v>
          </cell>
          <cell r="Q375">
            <v>-0.12</v>
          </cell>
          <cell r="R375">
            <v>4.7522362219871113</v>
          </cell>
          <cell r="S375">
            <v>0</v>
          </cell>
          <cell r="T375">
            <v>143681.75582586171</v>
          </cell>
          <cell r="U375">
            <v>0.68</v>
          </cell>
          <cell r="V375">
            <v>1</v>
          </cell>
          <cell r="W375">
            <v>0.68</v>
          </cell>
        </row>
        <row r="376">
          <cell r="B376" t="str">
            <v>S82</v>
          </cell>
          <cell r="C376" t="str">
            <v>Gãy xương cẳng chân, bao gồm cổ chân</v>
          </cell>
          <cell r="F376">
            <v>2</v>
          </cell>
          <cell r="G376">
            <v>25265</v>
          </cell>
          <cell r="H376">
            <v>0.05</v>
          </cell>
          <cell r="I376">
            <v>3</v>
          </cell>
          <cell r="J376">
            <v>30100</v>
          </cell>
          <cell r="K376">
            <v>0.09</v>
          </cell>
          <cell r="L376">
            <v>1.8761181109935559</v>
          </cell>
          <cell r="M376">
            <v>28166</v>
          </cell>
          <cell r="N376">
            <v>0.05</v>
          </cell>
          <cell r="O376">
            <v>-0.12388188900644415</v>
          </cell>
          <cell r="P376">
            <v>2901</v>
          </cell>
          <cell r="Q376">
            <v>0</v>
          </cell>
          <cell r="R376">
            <v>4.8761181109935556</v>
          </cell>
          <cell r="S376">
            <v>0</v>
          </cell>
          <cell r="T376">
            <v>29355.880939700575</v>
          </cell>
          <cell r="U376">
            <v>0.14000000000000001</v>
          </cell>
          <cell r="V376">
            <v>1</v>
          </cell>
          <cell r="W376">
            <v>0.14000000000000001</v>
          </cell>
        </row>
        <row r="377">
          <cell r="B377" t="str">
            <v>S83</v>
          </cell>
          <cell r="C377" t="str">
            <v>Sai khớp, bong gân và căng cơ khớp và dây chằng đầu gối</v>
          </cell>
          <cell r="F377">
            <v>0</v>
          </cell>
          <cell r="G377">
            <v>0</v>
          </cell>
          <cell r="H377">
            <v>0</v>
          </cell>
          <cell r="I377">
            <v>2</v>
          </cell>
          <cell r="J377">
            <v>30100</v>
          </cell>
          <cell r="K377">
            <v>0.06</v>
          </cell>
          <cell r="L377">
            <v>0</v>
          </cell>
          <cell r="M377">
            <v>30100</v>
          </cell>
          <cell r="N377">
            <v>0</v>
          </cell>
          <cell r="O377">
            <v>0</v>
          </cell>
          <cell r="P377">
            <v>30100</v>
          </cell>
          <cell r="Q377">
            <v>0</v>
          </cell>
          <cell r="R377">
            <v>2</v>
          </cell>
          <cell r="S377">
            <v>0</v>
          </cell>
          <cell r="T377">
            <v>30100</v>
          </cell>
          <cell r="U377">
            <v>0.06</v>
          </cell>
          <cell r="V377">
            <v>1</v>
          </cell>
          <cell r="W377">
            <v>0.06</v>
          </cell>
        </row>
        <row r="378">
          <cell r="B378" t="str">
            <v>S90</v>
          </cell>
          <cell r="C378" t="str">
            <v>Tổn thương nông tại cổ chân và bàn chân</v>
          </cell>
          <cell r="F378">
            <v>4</v>
          </cell>
          <cell r="G378">
            <v>64988.75</v>
          </cell>
          <cell r="H378">
            <v>0.26</v>
          </cell>
          <cell r="I378">
            <v>4</v>
          </cell>
          <cell r="J378">
            <v>162323.25</v>
          </cell>
          <cell r="K378">
            <v>0.65</v>
          </cell>
          <cell r="L378">
            <v>3.7522362219871117</v>
          </cell>
          <cell r="M378">
            <v>113656</v>
          </cell>
          <cell r="N378">
            <v>0.43</v>
          </cell>
          <cell r="O378">
            <v>-0.24776377801288829</v>
          </cell>
          <cell r="P378">
            <v>48667.25</v>
          </cell>
          <cell r="Q378">
            <v>0.17</v>
          </cell>
          <cell r="R378">
            <v>7.7522362219871113</v>
          </cell>
          <cell r="S378">
            <v>0</v>
          </cell>
          <cell r="T378">
            <v>138767.33490074443</v>
          </cell>
          <cell r="U378">
            <v>1.08</v>
          </cell>
          <cell r="V378">
            <v>1</v>
          </cell>
          <cell r="W378">
            <v>1.08</v>
          </cell>
        </row>
        <row r="379">
          <cell r="B379" t="str">
            <v>S91</v>
          </cell>
          <cell r="C379" t="str">
            <v>Vết thương hở tại cổ chân và bàn chân</v>
          </cell>
          <cell r="F379">
            <v>8</v>
          </cell>
          <cell r="G379">
            <v>141171.625</v>
          </cell>
          <cell r="H379">
            <v>1.1299999999999999</v>
          </cell>
          <cell r="I379">
            <v>3</v>
          </cell>
          <cell r="J379">
            <v>136033.33333333334</v>
          </cell>
          <cell r="K379">
            <v>0.41</v>
          </cell>
          <cell r="L379">
            <v>7.5044724439742234</v>
          </cell>
          <cell r="M379">
            <v>139770.27272727274</v>
          </cell>
          <cell r="N379">
            <v>1.05</v>
          </cell>
          <cell r="O379">
            <v>-0.49552755602577658</v>
          </cell>
          <cell r="P379">
            <v>-1401.3522727272648</v>
          </cell>
          <cell r="Q379">
            <v>-0.08</v>
          </cell>
          <cell r="R379">
            <v>10.504472443974223</v>
          </cell>
          <cell r="S379">
            <v>0</v>
          </cell>
          <cell r="T379">
            <v>138703.03034631442</v>
          </cell>
          <cell r="U379">
            <v>1.46</v>
          </cell>
          <cell r="V379">
            <v>1</v>
          </cell>
          <cell r="W379">
            <v>1.46</v>
          </cell>
        </row>
        <row r="380">
          <cell r="B380" t="str">
            <v>S92</v>
          </cell>
          <cell r="C380" t="str">
            <v>Gãy xương bàn chân, trừ cổ chân</v>
          </cell>
          <cell r="F380">
            <v>0</v>
          </cell>
          <cell r="G380">
            <v>0</v>
          </cell>
          <cell r="H380">
            <v>0</v>
          </cell>
          <cell r="I380">
            <v>3</v>
          </cell>
          <cell r="J380">
            <v>30100</v>
          </cell>
          <cell r="K380">
            <v>0.09</v>
          </cell>
          <cell r="L380">
            <v>0</v>
          </cell>
          <cell r="M380">
            <v>30100</v>
          </cell>
          <cell r="N380">
            <v>0</v>
          </cell>
          <cell r="O380">
            <v>0</v>
          </cell>
          <cell r="P380">
            <v>30100</v>
          </cell>
          <cell r="Q380">
            <v>0</v>
          </cell>
          <cell r="R380">
            <v>3</v>
          </cell>
          <cell r="S380">
            <v>0</v>
          </cell>
          <cell r="T380">
            <v>30100</v>
          </cell>
          <cell r="U380">
            <v>0.09</v>
          </cell>
          <cell r="V380">
            <v>1</v>
          </cell>
          <cell r="W380">
            <v>0.09</v>
          </cell>
        </row>
        <row r="381">
          <cell r="B381" t="str">
            <v>S93</v>
          </cell>
          <cell r="C381" t="str">
            <v>Sai khớp, bong gân, căng cơ khớp và dây chằng tại tầm cẳng chân và bàn chân</v>
          </cell>
          <cell r="F381">
            <v>0</v>
          </cell>
          <cell r="G381">
            <v>0</v>
          </cell>
          <cell r="H381">
            <v>0</v>
          </cell>
          <cell r="I381">
            <v>1</v>
          </cell>
          <cell r="J381">
            <v>34165</v>
          </cell>
          <cell r="K381">
            <v>0.03</v>
          </cell>
          <cell r="L381">
            <v>0</v>
          </cell>
          <cell r="M381">
            <v>34165</v>
          </cell>
          <cell r="N381">
            <v>0</v>
          </cell>
          <cell r="O381">
            <v>0</v>
          </cell>
          <cell r="P381">
            <v>34165</v>
          </cell>
          <cell r="Q381">
            <v>0</v>
          </cell>
          <cell r="R381">
            <v>1</v>
          </cell>
          <cell r="S381">
            <v>0</v>
          </cell>
          <cell r="T381">
            <v>34165</v>
          </cell>
          <cell r="U381">
            <v>0.03</v>
          </cell>
          <cell r="V381">
            <v>1</v>
          </cell>
          <cell r="W381">
            <v>0.03</v>
          </cell>
        </row>
        <row r="382">
          <cell r="B382" t="str">
            <v>T11</v>
          </cell>
          <cell r="C382" t="str">
            <v>Tổn thương khác tại chi trên, tầm chưa xác định</v>
          </cell>
          <cell r="F382">
            <v>1</v>
          </cell>
          <cell r="G382">
            <v>23030</v>
          </cell>
          <cell r="H382">
            <v>0.02</v>
          </cell>
          <cell r="I382">
            <v>0</v>
          </cell>
          <cell r="J382">
            <v>0</v>
          </cell>
          <cell r="K382">
            <v>0</v>
          </cell>
          <cell r="L382">
            <v>0.93805905549677793</v>
          </cell>
          <cell r="M382">
            <v>23030</v>
          </cell>
          <cell r="N382">
            <v>0.02</v>
          </cell>
          <cell r="O382">
            <v>-6.1940944503222073E-2</v>
          </cell>
          <cell r="P382">
            <v>0</v>
          </cell>
          <cell r="Q382">
            <v>0</v>
          </cell>
          <cell r="R382">
            <v>0.93805905549677793</v>
          </cell>
          <cell r="S382">
            <v>0</v>
          </cell>
          <cell r="T382">
            <v>23030</v>
          </cell>
          <cell r="U382">
            <v>0.02</v>
          </cell>
          <cell r="V382">
            <v>1</v>
          </cell>
          <cell r="W382">
            <v>0.02</v>
          </cell>
        </row>
        <row r="383">
          <cell r="B383" t="str">
            <v>T13</v>
          </cell>
          <cell r="C383" t="str">
            <v>Tổn thương khác chi dưới, tầm chưa xác định</v>
          </cell>
          <cell r="F383">
            <v>1</v>
          </cell>
          <cell r="G383">
            <v>184310</v>
          </cell>
          <cell r="H383">
            <v>0.18</v>
          </cell>
          <cell r="I383">
            <v>0</v>
          </cell>
          <cell r="J383">
            <v>0</v>
          </cell>
          <cell r="K383">
            <v>0</v>
          </cell>
          <cell r="L383">
            <v>0.93805905549677793</v>
          </cell>
          <cell r="M383">
            <v>184310</v>
          </cell>
          <cell r="N383">
            <v>0.17</v>
          </cell>
          <cell r="O383">
            <v>-6.1940944503222073E-2</v>
          </cell>
          <cell r="P383">
            <v>0</v>
          </cell>
          <cell r="Q383">
            <v>-0.01</v>
          </cell>
          <cell r="R383">
            <v>0.93805905549677793</v>
          </cell>
          <cell r="S383">
            <v>0</v>
          </cell>
          <cell r="T383">
            <v>184310</v>
          </cell>
          <cell r="U383">
            <v>0.17</v>
          </cell>
          <cell r="V383">
            <v>1</v>
          </cell>
          <cell r="W383">
            <v>0.17</v>
          </cell>
        </row>
        <row r="384">
          <cell r="B384" t="str">
            <v>T15</v>
          </cell>
          <cell r="C384" t="str">
            <v>Dị vật ở mắt ngoài</v>
          </cell>
          <cell r="F384">
            <v>1</v>
          </cell>
          <cell r="G384">
            <v>27500</v>
          </cell>
          <cell r="H384">
            <v>0.03</v>
          </cell>
          <cell r="I384">
            <v>0</v>
          </cell>
          <cell r="J384">
            <v>0</v>
          </cell>
          <cell r="K384">
            <v>0</v>
          </cell>
          <cell r="L384">
            <v>0.93805905549677793</v>
          </cell>
          <cell r="M384">
            <v>27500</v>
          </cell>
          <cell r="N384">
            <v>0.03</v>
          </cell>
          <cell r="O384">
            <v>-6.1940944503222073E-2</v>
          </cell>
          <cell r="P384">
            <v>0</v>
          </cell>
          <cell r="Q384">
            <v>0</v>
          </cell>
          <cell r="R384">
            <v>0.93805905549677793</v>
          </cell>
          <cell r="S384">
            <v>0</v>
          </cell>
          <cell r="T384">
            <v>27500</v>
          </cell>
          <cell r="U384">
            <v>0.03</v>
          </cell>
          <cell r="V384">
            <v>1</v>
          </cell>
          <cell r="W384">
            <v>0.03</v>
          </cell>
        </row>
        <row r="385">
          <cell r="B385" t="str">
            <v>T17</v>
          </cell>
          <cell r="C385" t="str">
            <v>Dị vật trong đường hô hấp</v>
          </cell>
          <cell r="F385">
            <v>0</v>
          </cell>
          <cell r="G385">
            <v>0</v>
          </cell>
          <cell r="H385">
            <v>0</v>
          </cell>
          <cell r="I385">
            <v>1</v>
          </cell>
          <cell r="J385">
            <v>30100</v>
          </cell>
          <cell r="K385">
            <v>0.03</v>
          </cell>
          <cell r="L385">
            <v>0</v>
          </cell>
          <cell r="M385">
            <v>30100</v>
          </cell>
          <cell r="N385">
            <v>0</v>
          </cell>
          <cell r="O385">
            <v>0</v>
          </cell>
          <cell r="P385">
            <v>30100</v>
          </cell>
          <cell r="Q385">
            <v>0</v>
          </cell>
          <cell r="R385">
            <v>1</v>
          </cell>
          <cell r="S385">
            <v>0</v>
          </cell>
          <cell r="T385">
            <v>30100</v>
          </cell>
          <cell r="U385">
            <v>0.03</v>
          </cell>
          <cell r="V385">
            <v>1</v>
          </cell>
          <cell r="W385">
            <v>0.03</v>
          </cell>
        </row>
        <row r="386">
          <cell r="B386" t="str">
            <v>T18</v>
          </cell>
          <cell r="C386" t="str">
            <v>Dị vật trong đường tiêu hóa</v>
          </cell>
          <cell r="F386">
            <v>1</v>
          </cell>
          <cell r="G386">
            <v>27500</v>
          </cell>
          <cell r="H386">
            <v>0.03</v>
          </cell>
          <cell r="I386">
            <v>0</v>
          </cell>
          <cell r="J386">
            <v>0</v>
          </cell>
          <cell r="K386">
            <v>0</v>
          </cell>
          <cell r="L386">
            <v>0.93805905549677793</v>
          </cell>
          <cell r="M386">
            <v>27500</v>
          </cell>
          <cell r="N386">
            <v>0.03</v>
          </cell>
          <cell r="O386">
            <v>-6.1940944503222073E-2</v>
          </cell>
          <cell r="P386">
            <v>0</v>
          </cell>
          <cell r="Q386">
            <v>0</v>
          </cell>
          <cell r="R386">
            <v>0.93805905549677793</v>
          </cell>
          <cell r="S386">
            <v>0</v>
          </cell>
          <cell r="T386">
            <v>27500</v>
          </cell>
          <cell r="U386">
            <v>0.03</v>
          </cell>
          <cell r="V386">
            <v>1</v>
          </cell>
          <cell r="W386">
            <v>0.03</v>
          </cell>
        </row>
        <row r="387">
          <cell r="B387" t="str">
            <v>T29</v>
          </cell>
          <cell r="C387" t="str">
            <v>Bỏng và ăn mòn nhiều vùng cơ thể</v>
          </cell>
          <cell r="F387">
            <v>0</v>
          </cell>
          <cell r="G387">
            <v>0</v>
          </cell>
          <cell r="H387">
            <v>0</v>
          </cell>
          <cell r="I387">
            <v>1</v>
          </cell>
          <cell r="J387">
            <v>71554</v>
          </cell>
          <cell r="K387">
            <v>7.0000000000000007E-2</v>
          </cell>
          <cell r="L387">
            <v>0</v>
          </cell>
          <cell r="M387">
            <v>71554</v>
          </cell>
          <cell r="N387">
            <v>0</v>
          </cell>
          <cell r="O387">
            <v>0</v>
          </cell>
          <cell r="P387">
            <v>71554</v>
          </cell>
          <cell r="Q387">
            <v>0</v>
          </cell>
          <cell r="R387">
            <v>1</v>
          </cell>
          <cell r="S387">
            <v>0</v>
          </cell>
          <cell r="T387">
            <v>71554</v>
          </cell>
          <cell r="U387">
            <v>7.0000000000000007E-2</v>
          </cell>
          <cell r="V387">
            <v>1</v>
          </cell>
          <cell r="W387">
            <v>7.0000000000000007E-2</v>
          </cell>
        </row>
        <row r="388">
          <cell r="B388" t="str">
            <v>T70</v>
          </cell>
          <cell r="C388" t="str">
            <v>Tác động của áp lực không khí và áp lực nước</v>
          </cell>
          <cell r="F388">
            <v>0</v>
          </cell>
          <cell r="G388">
            <v>0</v>
          </cell>
          <cell r="H388">
            <v>0</v>
          </cell>
          <cell r="I388">
            <v>1</v>
          </cell>
          <cell r="J388">
            <v>30100</v>
          </cell>
          <cell r="K388">
            <v>0.03</v>
          </cell>
          <cell r="L388">
            <v>0</v>
          </cell>
          <cell r="M388">
            <v>30100</v>
          </cell>
          <cell r="N388">
            <v>0</v>
          </cell>
          <cell r="O388">
            <v>0</v>
          </cell>
          <cell r="P388">
            <v>30100</v>
          </cell>
          <cell r="Q388">
            <v>0</v>
          </cell>
          <cell r="R388">
            <v>1</v>
          </cell>
          <cell r="S388">
            <v>0</v>
          </cell>
          <cell r="T388">
            <v>30100</v>
          </cell>
          <cell r="U388">
            <v>0.03</v>
          </cell>
          <cell r="V388">
            <v>1</v>
          </cell>
          <cell r="W388">
            <v>0.03</v>
          </cell>
        </row>
        <row r="389">
          <cell r="B389" t="str">
            <v>T78</v>
          </cell>
          <cell r="C389" t="str">
            <v>Tác động phụ không xếp loại ở nơi khác</v>
          </cell>
          <cell r="F389">
            <v>7</v>
          </cell>
          <cell r="G389">
            <v>35206.285714285717</v>
          </cell>
          <cell r="H389">
            <v>0.25</v>
          </cell>
          <cell r="I389">
            <v>9</v>
          </cell>
          <cell r="J389">
            <v>42983.111111111109</v>
          </cell>
          <cell r="K389">
            <v>0.39</v>
          </cell>
          <cell r="L389">
            <v>6.5664133884774456</v>
          </cell>
          <cell r="M389">
            <v>39580.75</v>
          </cell>
          <cell r="N389">
            <v>0.26</v>
          </cell>
          <cell r="O389">
            <v>-0.4335866115225544</v>
          </cell>
          <cell r="P389">
            <v>4374.4642857142826</v>
          </cell>
          <cell r="Q389">
            <v>0.01</v>
          </cell>
          <cell r="R389">
            <v>15.566413388477446</v>
          </cell>
          <cell r="S389">
            <v>0</v>
          </cell>
          <cell r="T389">
            <v>41547.885860767157</v>
          </cell>
          <cell r="U389">
            <v>0.65</v>
          </cell>
          <cell r="V389">
            <v>1</v>
          </cell>
          <cell r="W389">
            <v>0.65</v>
          </cell>
        </row>
        <row r="390">
          <cell r="B390" t="str">
            <v>T79</v>
          </cell>
          <cell r="C390" t="str">
            <v>Một vài biến chứng sớm của chấn thương không xếp loại ở nơi khác</v>
          </cell>
          <cell r="F390">
            <v>1</v>
          </cell>
          <cell r="G390">
            <v>322560</v>
          </cell>
          <cell r="H390">
            <v>0.32</v>
          </cell>
          <cell r="I390">
            <v>4</v>
          </cell>
          <cell r="J390">
            <v>57134.75</v>
          </cell>
          <cell r="K390">
            <v>0.23</v>
          </cell>
          <cell r="L390">
            <v>0.93805905549677793</v>
          </cell>
          <cell r="M390">
            <v>110219.8</v>
          </cell>
          <cell r="N390">
            <v>0.1</v>
          </cell>
          <cell r="O390">
            <v>-6.1940944503222073E-2</v>
          </cell>
          <cell r="P390">
            <v>-212340.2</v>
          </cell>
          <cell r="Q390">
            <v>-0.22</v>
          </cell>
          <cell r="R390">
            <v>4.9380590554967778</v>
          </cell>
          <cell r="S390">
            <v>0</v>
          </cell>
          <cell r="T390">
            <v>67219.058693831452</v>
          </cell>
          <cell r="U390">
            <v>0.33</v>
          </cell>
          <cell r="V390">
            <v>1</v>
          </cell>
          <cell r="W390">
            <v>0.33</v>
          </cell>
        </row>
        <row r="391">
          <cell r="B391" t="str">
            <v>T88</v>
          </cell>
          <cell r="C391" t="str">
            <v>Biến chứng khác của phẫu thuật và chăm sóc y tế không xếp loại ở nơi khác</v>
          </cell>
          <cell r="F391">
            <v>0</v>
          </cell>
          <cell r="G391">
            <v>0</v>
          </cell>
          <cell r="H391">
            <v>0</v>
          </cell>
          <cell r="I391">
            <v>1</v>
          </cell>
          <cell r="J391">
            <v>30100</v>
          </cell>
          <cell r="K391">
            <v>0.03</v>
          </cell>
          <cell r="L391">
            <v>0</v>
          </cell>
          <cell r="M391">
            <v>30100</v>
          </cell>
          <cell r="N391">
            <v>0</v>
          </cell>
          <cell r="O391">
            <v>0</v>
          </cell>
          <cell r="P391">
            <v>30100</v>
          </cell>
          <cell r="Q391">
            <v>0</v>
          </cell>
          <cell r="R391">
            <v>1</v>
          </cell>
          <cell r="S391">
            <v>0</v>
          </cell>
          <cell r="T391">
            <v>30100</v>
          </cell>
          <cell r="U391">
            <v>0.03</v>
          </cell>
          <cell r="V391">
            <v>1</v>
          </cell>
          <cell r="W391">
            <v>0.03</v>
          </cell>
        </row>
        <row r="392">
          <cell r="B392" t="str">
            <v>T92</v>
          </cell>
          <cell r="C392" t="str">
            <v>Di chứng tổn thương chi trên</v>
          </cell>
          <cell r="F392">
            <v>1</v>
          </cell>
          <cell r="G392">
            <v>27500</v>
          </cell>
          <cell r="H392">
            <v>0.03</v>
          </cell>
          <cell r="I392">
            <v>1</v>
          </cell>
          <cell r="J392">
            <v>30100</v>
          </cell>
          <cell r="K392">
            <v>0.03</v>
          </cell>
          <cell r="L392">
            <v>0.93805905549677793</v>
          </cell>
          <cell r="M392">
            <v>28800</v>
          </cell>
          <cell r="N392">
            <v>0.03</v>
          </cell>
          <cell r="O392">
            <v>-6.1940944503222073E-2</v>
          </cell>
          <cell r="P392">
            <v>1300</v>
          </cell>
          <cell r="Q392">
            <v>0</v>
          </cell>
          <cell r="R392">
            <v>1.9380590554967778</v>
          </cell>
          <cell r="S392">
            <v>0</v>
          </cell>
          <cell r="T392">
            <v>29470.77419354839</v>
          </cell>
          <cell r="U392">
            <v>0.06</v>
          </cell>
          <cell r="V392">
            <v>1</v>
          </cell>
          <cell r="W392">
            <v>0.06</v>
          </cell>
        </row>
        <row r="393">
          <cell r="B393" t="str">
            <v>U57</v>
          </cell>
          <cell r="C393" t="str">
            <v>Huyễn vựng [Hội chứng chóng mặt trong bệnh phân loại nơi khác]</v>
          </cell>
          <cell r="F393">
            <v>5</v>
          </cell>
          <cell r="G393">
            <v>88549</v>
          </cell>
          <cell r="H393">
            <v>0.44</v>
          </cell>
          <cell r="I393">
            <v>2</v>
          </cell>
          <cell r="J393">
            <v>131069</v>
          </cell>
          <cell r="K393">
            <v>0.26</v>
          </cell>
          <cell r="L393">
            <v>4.69029527748389</v>
          </cell>
          <cell r="M393">
            <v>100697.57142857143</v>
          </cell>
          <cell r="N393">
            <v>0.47</v>
          </cell>
          <cell r="O393">
            <v>-0.30970472251611003</v>
          </cell>
          <cell r="P393">
            <v>12148.571428571435</v>
          </cell>
          <cell r="Q393">
            <v>0.03</v>
          </cell>
          <cell r="R393">
            <v>6.69029527748389</v>
          </cell>
          <cell r="S393">
            <v>0</v>
          </cell>
          <cell r="T393">
            <v>109776.82049359947</v>
          </cell>
          <cell r="U393">
            <v>0.73</v>
          </cell>
          <cell r="V393">
            <v>1</v>
          </cell>
          <cell r="W393">
            <v>0.73</v>
          </cell>
        </row>
        <row r="394">
          <cell r="B394" t="str">
            <v>U58</v>
          </cell>
          <cell r="C394" t="str">
            <v>Huyễn vựng [Bệnh Tăng huyết áp vô căn (nguyên phát)]</v>
          </cell>
          <cell r="F394">
            <v>13</v>
          </cell>
          <cell r="G394">
            <v>108441.07692307692</v>
          </cell>
          <cell r="H394">
            <v>1.41</v>
          </cell>
          <cell r="I394">
            <v>5</v>
          </cell>
          <cell r="J394">
            <v>112722.4</v>
          </cell>
          <cell r="K394">
            <v>0.56000000000000005</v>
          </cell>
          <cell r="L394">
            <v>12.194767721458113</v>
          </cell>
          <cell r="M394">
            <v>109630.33333333333</v>
          </cell>
          <cell r="N394">
            <v>1.34</v>
          </cell>
          <cell r="O394">
            <v>-0.80523227854188661</v>
          </cell>
          <cell r="P394">
            <v>1189.2564102564065</v>
          </cell>
          <cell r="Q394">
            <v>-7.0000000000000007E-2</v>
          </cell>
          <cell r="R394">
            <v>17.194767721458113</v>
          </cell>
          <cell r="S394">
            <v>0</v>
          </cell>
          <cell r="T394">
            <v>110529.46343987381</v>
          </cell>
          <cell r="U394">
            <v>1.9</v>
          </cell>
          <cell r="V394">
            <v>1</v>
          </cell>
          <cell r="W394">
            <v>1.9</v>
          </cell>
        </row>
        <row r="395">
          <cell r="B395" t="str">
            <v>U59</v>
          </cell>
          <cell r="C395" t="str">
            <v>Hầu chứng [Viêm họng cấp]</v>
          </cell>
          <cell r="F395">
            <v>35</v>
          </cell>
          <cell r="G395">
            <v>98902.085714285713</v>
          </cell>
          <cell r="H395">
            <v>3.46</v>
          </cell>
          <cell r="I395">
            <v>25</v>
          </cell>
          <cell r="J395">
            <v>113818.44</v>
          </cell>
          <cell r="K395">
            <v>2.85</v>
          </cell>
          <cell r="L395">
            <v>32.832066942387229</v>
          </cell>
          <cell r="M395">
            <v>105117.23333333334</v>
          </cell>
          <cell r="N395">
            <v>3.45</v>
          </cell>
          <cell r="O395">
            <v>-2.1679330576127711</v>
          </cell>
          <cell r="P395">
            <v>6215.1476190476242</v>
          </cell>
          <cell r="Q395">
            <v>-0.01</v>
          </cell>
          <cell r="R395">
            <v>57.832066942387229</v>
          </cell>
          <cell r="S395">
            <v>0</v>
          </cell>
          <cell r="T395">
            <v>108878.64422814662</v>
          </cell>
          <cell r="U395">
            <v>6.3</v>
          </cell>
          <cell r="V395">
            <v>1</v>
          </cell>
          <cell r="W395">
            <v>6.3</v>
          </cell>
        </row>
        <row r="396">
          <cell r="B396" t="str">
            <v>U60</v>
          </cell>
          <cell r="C396" t="str">
            <v>Vị quản thống [Viêm dạ dày và tá tràng]</v>
          </cell>
          <cell r="F396">
            <v>5</v>
          </cell>
          <cell r="G396">
            <v>93939.8</v>
          </cell>
          <cell r="H396">
            <v>0.47</v>
          </cell>
          <cell r="I396">
            <v>3</v>
          </cell>
          <cell r="J396">
            <v>86047.666666666672</v>
          </cell>
          <cell r="K396">
            <v>0.26</v>
          </cell>
          <cell r="L396">
            <v>4.69029527748389</v>
          </cell>
          <cell r="M396">
            <v>90980.25</v>
          </cell>
          <cell r="N396">
            <v>0.43</v>
          </cell>
          <cell r="O396">
            <v>-0.30970472251611003</v>
          </cell>
          <cell r="P396">
            <v>-2959.5500000000029</v>
          </cell>
          <cell r="Q396">
            <v>-0.04</v>
          </cell>
          <cell r="R396">
            <v>7.69029527748389</v>
          </cell>
          <cell r="S396">
            <v>0</v>
          </cell>
          <cell r="T396">
            <v>89056.039099629794</v>
          </cell>
          <cell r="U396">
            <v>0.68</v>
          </cell>
          <cell r="V396">
            <v>1</v>
          </cell>
          <cell r="W396">
            <v>0.68</v>
          </cell>
        </row>
        <row r="397">
          <cell r="B397" t="str">
            <v>U62</v>
          </cell>
          <cell r="C397" t="str">
            <v>Chứng tý [Các viêm khớp khác]</v>
          </cell>
          <cell r="F397">
            <v>8</v>
          </cell>
          <cell r="G397">
            <v>113331.875</v>
          </cell>
          <cell r="H397">
            <v>0.91</v>
          </cell>
          <cell r="I397">
            <v>21</v>
          </cell>
          <cell r="J397">
            <v>181805.09523809524</v>
          </cell>
          <cell r="K397">
            <v>3.82</v>
          </cell>
          <cell r="L397">
            <v>7.5044724439742234</v>
          </cell>
          <cell r="M397">
            <v>162915.93103448275</v>
          </cell>
          <cell r="N397">
            <v>1.22</v>
          </cell>
          <cell r="O397">
            <v>-0.49552755602577658</v>
          </cell>
          <cell r="P397">
            <v>49584.056034482754</v>
          </cell>
          <cell r="Q397">
            <v>0.32</v>
          </cell>
          <cell r="R397">
            <v>28.504472443974223</v>
          </cell>
          <cell r="S397">
            <v>0</v>
          </cell>
          <cell r="T397">
            <v>176832.07872167556</v>
          </cell>
          <cell r="U397">
            <v>5.04</v>
          </cell>
          <cell r="V397">
            <v>1</v>
          </cell>
          <cell r="W397">
            <v>5.04</v>
          </cell>
        </row>
        <row r="398">
          <cell r="B398" t="str">
            <v>U63</v>
          </cell>
          <cell r="C398" t="str">
            <v>Âm sang [Viêm âm đạo cấp]</v>
          </cell>
          <cell r="F398">
            <v>3</v>
          </cell>
          <cell r="G398">
            <v>66326.666666666672</v>
          </cell>
          <cell r="H398">
            <v>0.2</v>
          </cell>
          <cell r="I398">
            <v>1</v>
          </cell>
          <cell r="J398">
            <v>65970</v>
          </cell>
          <cell r="K398">
            <v>7.0000000000000007E-2</v>
          </cell>
          <cell r="L398">
            <v>2.8141771664903339</v>
          </cell>
          <cell r="M398">
            <v>66237.5</v>
          </cell>
          <cell r="N398">
            <v>0.19</v>
          </cell>
          <cell r="O398">
            <v>-0.18582283350966611</v>
          </cell>
          <cell r="P398">
            <v>-89.166666666671517</v>
          </cell>
          <cell r="Q398">
            <v>-0.01</v>
          </cell>
          <cell r="R398">
            <v>3.8141771664903339</v>
          </cell>
          <cell r="S398">
            <v>0</v>
          </cell>
          <cell r="T398">
            <v>66167.366917994761</v>
          </cell>
          <cell r="U398">
            <v>0.25</v>
          </cell>
          <cell r="V398">
            <v>1</v>
          </cell>
          <cell r="W398">
            <v>0.25</v>
          </cell>
        </row>
        <row r="399">
          <cell r="B399" t="str">
            <v>U66</v>
          </cell>
          <cell r="C399" t="str">
            <v>Huyễn vựng [Hoa mắt và chóng mặt]</v>
          </cell>
          <cell r="F399">
            <v>2</v>
          </cell>
          <cell r="G399">
            <v>108759</v>
          </cell>
          <cell r="H399">
            <v>0.22</v>
          </cell>
          <cell r="I399">
            <v>0</v>
          </cell>
          <cell r="J399">
            <v>0</v>
          </cell>
          <cell r="K399">
            <v>0</v>
          </cell>
          <cell r="L399">
            <v>1.8761181109935559</v>
          </cell>
          <cell r="M399">
            <v>108759</v>
          </cell>
          <cell r="N399">
            <v>0.2</v>
          </cell>
          <cell r="O399">
            <v>-0.12388188900644415</v>
          </cell>
          <cell r="P399">
            <v>0</v>
          </cell>
          <cell r="Q399">
            <v>-0.01</v>
          </cell>
          <cell r="R399">
            <v>1.8761181109935559</v>
          </cell>
          <cell r="S399">
            <v>0</v>
          </cell>
          <cell r="T399">
            <v>108759</v>
          </cell>
          <cell r="U399">
            <v>0.2</v>
          </cell>
          <cell r="V399">
            <v>1</v>
          </cell>
          <cell r="W399">
            <v>0.2</v>
          </cell>
        </row>
        <row r="400">
          <cell r="B400" t="str">
            <v>Z03</v>
          </cell>
          <cell r="C400" t="str">
            <v>Quan sát thăm khám khi nghi ngờ bệnh và những tình trạng nghi ngờ bệnh</v>
          </cell>
          <cell r="F400">
            <v>1</v>
          </cell>
          <cell r="G400">
            <v>30100</v>
          </cell>
          <cell r="H400">
            <v>0.03</v>
          </cell>
          <cell r="I400">
            <v>0</v>
          </cell>
          <cell r="J400">
            <v>0</v>
          </cell>
          <cell r="K400">
            <v>0</v>
          </cell>
          <cell r="L400">
            <v>0.93805905549677793</v>
          </cell>
          <cell r="M400">
            <v>30100</v>
          </cell>
          <cell r="N400">
            <v>0.03</v>
          </cell>
          <cell r="O400">
            <v>-6.1940944503222073E-2</v>
          </cell>
          <cell r="P400">
            <v>0</v>
          </cell>
          <cell r="Q400">
            <v>0</v>
          </cell>
          <cell r="R400">
            <v>0.93805905549677793</v>
          </cell>
          <cell r="S400">
            <v>0</v>
          </cell>
          <cell r="T400">
            <v>30100</v>
          </cell>
          <cell r="U400">
            <v>0.03</v>
          </cell>
          <cell r="V400">
            <v>1</v>
          </cell>
          <cell r="W400">
            <v>0.03</v>
          </cell>
        </row>
        <row r="401">
          <cell r="B401" t="str">
            <v>Z08</v>
          </cell>
          <cell r="C401" t="str">
            <v>Khám theo dõi sau điều trị u ác tính</v>
          </cell>
          <cell r="F401">
            <v>0</v>
          </cell>
          <cell r="G401">
            <v>0</v>
          </cell>
          <cell r="H401">
            <v>0</v>
          </cell>
          <cell r="I401">
            <v>1</v>
          </cell>
          <cell r="J401">
            <v>30100</v>
          </cell>
          <cell r="K401">
            <v>0.03</v>
          </cell>
          <cell r="L401">
            <v>0</v>
          </cell>
          <cell r="M401">
            <v>30100</v>
          </cell>
          <cell r="N401">
            <v>0</v>
          </cell>
          <cell r="O401">
            <v>0</v>
          </cell>
          <cell r="P401">
            <v>30100</v>
          </cell>
          <cell r="Q401">
            <v>0</v>
          </cell>
          <cell r="R401">
            <v>1</v>
          </cell>
          <cell r="S401">
            <v>0</v>
          </cell>
          <cell r="T401">
            <v>30100</v>
          </cell>
          <cell r="U401">
            <v>0.03</v>
          </cell>
          <cell r="V401">
            <v>1</v>
          </cell>
          <cell r="W401">
            <v>0.03</v>
          </cell>
        </row>
        <row r="402">
          <cell r="B402" t="str">
            <v>Z09</v>
          </cell>
          <cell r="C402" t="str">
            <v>Khám theo dõi sau điều trị các tình trạng bệnh khác đi kèm với khối u ác tính</v>
          </cell>
          <cell r="F402">
            <v>2</v>
          </cell>
          <cell r="G402">
            <v>27500</v>
          </cell>
          <cell r="H402">
            <v>0.06</v>
          </cell>
          <cell r="I402">
            <v>0</v>
          </cell>
          <cell r="J402">
            <v>0</v>
          </cell>
          <cell r="K402">
            <v>0</v>
          </cell>
          <cell r="L402">
            <v>1.8761181109935559</v>
          </cell>
          <cell r="M402">
            <v>27500</v>
          </cell>
          <cell r="N402">
            <v>0.05</v>
          </cell>
          <cell r="O402">
            <v>-0.12388188900644415</v>
          </cell>
          <cell r="P402">
            <v>0</v>
          </cell>
          <cell r="Q402">
            <v>0</v>
          </cell>
          <cell r="R402">
            <v>1.8761181109935559</v>
          </cell>
          <cell r="S402">
            <v>0</v>
          </cell>
          <cell r="T402">
            <v>27500</v>
          </cell>
          <cell r="U402">
            <v>0.05</v>
          </cell>
          <cell r="V402">
            <v>1</v>
          </cell>
          <cell r="W402">
            <v>0.05</v>
          </cell>
        </row>
        <row r="403">
          <cell r="B403" t="str">
            <v>Z34</v>
          </cell>
          <cell r="C403" t="str">
            <v>Theo dõi thai bình thường</v>
          </cell>
          <cell r="F403">
            <v>5</v>
          </cell>
          <cell r="G403">
            <v>48863.199999999997</v>
          </cell>
          <cell r="H403">
            <v>0.24</v>
          </cell>
          <cell r="I403">
            <v>8</v>
          </cell>
          <cell r="J403">
            <v>73801</v>
          </cell>
          <cell r="K403">
            <v>0.59</v>
          </cell>
          <cell r="L403">
            <v>4.69029527748389</v>
          </cell>
          <cell r="M403">
            <v>64209.538461538461</v>
          </cell>
          <cell r="N403">
            <v>0.3</v>
          </cell>
          <cell r="O403">
            <v>-0.30970472251611003</v>
          </cell>
          <cell r="P403">
            <v>15346.338461538464</v>
          </cell>
          <cell r="Q403">
            <v>0.06</v>
          </cell>
          <cell r="R403">
            <v>12.690295277483891</v>
          </cell>
          <cell r="S403">
            <v>0</v>
          </cell>
          <cell r="T403">
            <v>70256.024428168064</v>
          </cell>
          <cell r="U403">
            <v>0.89</v>
          </cell>
          <cell r="V403">
            <v>1</v>
          </cell>
          <cell r="W403">
            <v>0.89</v>
          </cell>
        </row>
        <row r="404">
          <cell r="B404" t="str">
            <v>Z35</v>
          </cell>
          <cell r="C404" t="str">
            <v>Theo dõi thai có nguy cơ cao</v>
          </cell>
          <cell r="F404">
            <v>5</v>
          </cell>
          <cell r="G404">
            <v>27500</v>
          </cell>
          <cell r="H404">
            <v>0.14000000000000001</v>
          </cell>
          <cell r="I404">
            <v>13</v>
          </cell>
          <cell r="J404">
            <v>30100</v>
          </cell>
          <cell r="K404">
            <v>0.39</v>
          </cell>
          <cell r="L404">
            <v>4.69029527748389</v>
          </cell>
          <cell r="M404">
            <v>29377.777777777777</v>
          </cell>
          <cell r="N404">
            <v>0.14000000000000001</v>
          </cell>
          <cell r="O404">
            <v>-0.30970472251611003</v>
          </cell>
          <cell r="P404">
            <v>1877.7777777777774</v>
          </cell>
          <cell r="Q404">
            <v>0</v>
          </cell>
          <cell r="R404">
            <v>17.690295277483891</v>
          </cell>
          <cell r="S404">
            <v>0</v>
          </cell>
          <cell r="T404">
            <v>29908.514475024374</v>
          </cell>
          <cell r="U404">
            <v>0.53</v>
          </cell>
          <cell r="V404">
            <v>1</v>
          </cell>
          <cell r="W404">
            <v>0.53</v>
          </cell>
        </row>
        <row r="405">
          <cell r="B405" t="str">
            <v>Z47</v>
          </cell>
          <cell r="C405" t="str">
            <v>Chăm sóc theo dõi chỉnh hình khác</v>
          </cell>
          <cell r="F405">
            <v>0</v>
          </cell>
          <cell r="G405">
            <v>0</v>
          </cell>
          <cell r="H405">
            <v>0</v>
          </cell>
          <cell r="I405">
            <v>3</v>
          </cell>
          <cell r="J405">
            <v>56373.333333333336</v>
          </cell>
          <cell r="K405">
            <v>0.17</v>
          </cell>
          <cell r="L405">
            <v>0</v>
          </cell>
          <cell r="M405">
            <v>56373.333333333336</v>
          </cell>
          <cell r="N405">
            <v>0</v>
          </cell>
          <cell r="O405">
            <v>0</v>
          </cell>
          <cell r="P405">
            <v>56373.333333333336</v>
          </cell>
          <cell r="Q405">
            <v>0</v>
          </cell>
          <cell r="R405">
            <v>3</v>
          </cell>
          <cell r="S405">
            <v>0</v>
          </cell>
          <cell r="T405">
            <v>56373.333333333336</v>
          </cell>
          <cell r="U405">
            <v>0.17</v>
          </cell>
          <cell r="V405">
            <v>1</v>
          </cell>
          <cell r="W405">
            <v>0.17</v>
          </cell>
        </row>
        <row r="406">
          <cell r="B406" t="str">
            <v>Z48</v>
          </cell>
          <cell r="C406" t="str">
            <v>Chăm sóc theo dõi phẫu thuật khác</v>
          </cell>
          <cell r="F406">
            <v>3</v>
          </cell>
          <cell r="G406">
            <v>27500</v>
          </cell>
          <cell r="H406">
            <v>0.08</v>
          </cell>
          <cell r="I406">
            <v>0</v>
          </cell>
          <cell r="J406">
            <v>0</v>
          </cell>
          <cell r="K406">
            <v>0</v>
          </cell>
          <cell r="L406">
            <v>2.8141771664903339</v>
          </cell>
          <cell r="M406">
            <v>27500</v>
          </cell>
          <cell r="N406">
            <v>0.08</v>
          </cell>
          <cell r="O406">
            <v>-0.18582283350966611</v>
          </cell>
          <cell r="P406">
            <v>0</v>
          </cell>
          <cell r="Q406">
            <v>-0.01</v>
          </cell>
          <cell r="R406">
            <v>2.8141771664903339</v>
          </cell>
          <cell r="S406">
            <v>0</v>
          </cell>
          <cell r="T406">
            <v>27500</v>
          </cell>
          <cell r="U406">
            <v>0.08</v>
          </cell>
          <cell r="V406">
            <v>1</v>
          </cell>
          <cell r="W406">
            <v>0.08</v>
          </cell>
        </row>
        <row r="407">
          <cell r="B407" t="str">
            <v>Z96</v>
          </cell>
          <cell r="C407" t="str">
            <v>Tồn tại của dụng cụ cấy ghép chức năng khác</v>
          </cell>
          <cell r="F407">
            <v>2</v>
          </cell>
          <cell r="G407">
            <v>28800</v>
          </cell>
          <cell r="H407">
            <v>0.06</v>
          </cell>
          <cell r="I407">
            <v>1</v>
          </cell>
          <cell r="J407">
            <v>30100</v>
          </cell>
          <cell r="K407">
            <v>0.03</v>
          </cell>
          <cell r="L407">
            <v>1.8761181109935559</v>
          </cell>
          <cell r="M407">
            <v>29233.333333333332</v>
          </cell>
          <cell r="N407">
            <v>0.05</v>
          </cell>
          <cell r="O407">
            <v>-0.12388188900644415</v>
          </cell>
          <cell r="P407">
            <v>433.33333333333212</v>
          </cell>
          <cell r="Q407">
            <v>0</v>
          </cell>
          <cell r="R407">
            <v>2.8761181109935556</v>
          </cell>
          <cell r="S407">
            <v>0</v>
          </cell>
          <cell r="T407">
            <v>29534.665418185468</v>
          </cell>
          <cell r="U407">
            <v>0.08</v>
          </cell>
          <cell r="V407">
            <v>1</v>
          </cell>
          <cell r="W407">
            <v>0.08</v>
          </cell>
        </row>
        <row r="408">
          <cell r="B408" t="str">
            <v>04.C2.DY126</v>
          </cell>
          <cell r="C408" t="str">
            <v>Điện châm (kim ngắn)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540</v>
          </cell>
          <cell r="S408">
            <v>0</v>
          </cell>
          <cell r="T408">
            <v>71400</v>
          </cell>
          <cell r="U408">
            <v>38.56</v>
          </cell>
          <cell r="V408">
            <v>1</v>
          </cell>
          <cell r="W408">
            <v>38.56</v>
          </cell>
        </row>
        <row r="409">
          <cell r="B409" t="str">
            <v>04.C2.DY126</v>
          </cell>
          <cell r="C409" t="str">
            <v>Điện châm (kim dài)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202</v>
          </cell>
          <cell r="S409">
            <v>0</v>
          </cell>
          <cell r="T409">
            <v>76400</v>
          </cell>
          <cell r="U409">
            <v>15.43</v>
          </cell>
          <cell r="V409">
            <v>1</v>
          </cell>
          <cell r="W409">
            <v>15.43</v>
          </cell>
        </row>
        <row r="410">
          <cell r="B410" t="str">
            <v>04C1.2.6.51</v>
          </cell>
          <cell r="C410" t="str">
            <v>Xquang 01 phim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1556</v>
          </cell>
          <cell r="S410">
            <v>0</v>
          </cell>
          <cell r="T410">
            <v>68300</v>
          </cell>
          <cell r="U410">
            <v>106.27</v>
          </cell>
          <cell r="V410">
            <v>1</v>
          </cell>
          <cell r="W410">
            <v>106.27</v>
          </cell>
        </row>
        <row r="411">
          <cell r="B411" t="str">
            <v>04C1.1.3</v>
          </cell>
          <cell r="C411" t="str">
            <v>Siêu âm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485</v>
          </cell>
          <cell r="S411">
            <v>0</v>
          </cell>
          <cell r="T411">
            <v>135000</v>
          </cell>
          <cell r="U411">
            <v>65.474999999999994</v>
          </cell>
          <cell r="V411">
            <v>1</v>
          </cell>
          <cell r="W411">
            <v>65.474999999999994</v>
          </cell>
        </row>
        <row r="412">
          <cell r="B412" t="str">
            <v>U62.292</v>
          </cell>
          <cell r="C412" t="str">
            <v xml:space="preserve"> Chúng tý (hội chứng cánh tay cổ)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</row>
        <row r="413">
          <cell r="B413" t="str">
            <v>U62.392</v>
          </cell>
          <cell r="C413" t="str">
            <v>Yêu cước thống (Đau dây thần kinh tọa)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</row>
        <row r="414">
          <cell r="B414" t="str">
            <v>U62.261</v>
          </cell>
          <cell r="C414" t="str">
            <v>Hạc tất phong (Thoái hóa khớp gối)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</row>
        <row r="415">
          <cell r="B415" t="str">
            <v>U62.111</v>
          </cell>
          <cell r="C415" t="str">
            <v>Chứng tý (Thoái hóa cột sống cổ)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</row>
        <row r="416">
          <cell r="B416" t="str">
            <v>U62.392.5</v>
          </cell>
          <cell r="C416" t="str">
            <v>Yêu thống (Đau cột sống thắt lưng)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</row>
        <row r="417">
          <cell r="B417" t="str">
            <v>U58.021</v>
          </cell>
          <cell r="C417" t="str">
            <v>Bán thân bất toại (Di chứng nhồi máu não)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</row>
        <row r="418">
          <cell r="B418" t="str">
            <v>04C5.1.323</v>
          </cell>
          <cell r="C418" t="str">
            <v>Công thức máu (Tổng phân tích tế bào máu ngoại vi bằng máy đếm tự động)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1576</v>
          </cell>
          <cell r="S418">
            <v>0</v>
          </cell>
          <cell r="T418">
            <v>109000</v>
          </cell>
          <cell r="U418">
            <v>171.78399999999999</v>
          </cell>
          <cell r="V418">
            <v>1</v>
          </cell>
          <cell r="W418">
            <v>171.78399999999999</v>
          </cell>
        </row>
        <row r="419">
          <cell r="B419" t="str">
            <v>04C5.1.313</v>
          </cell>
          <cell r="C419" t="str">
            <v>Định lượng các chất Albumine; Creatine; Globuline; Glucose; Phospho, Protein toàn phần, Ure, Axit Uric, Amylase,…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4291</v>
          </cell>
          <cell r="S419">
            <v>0</v>
          </cell>
          <cell r="T419">
            <v>21800</v>
          </cell>
          <cell r="U419">
            <v>93.543800000000005</v>
          </cell>
          <cell r="V419">
            <v>1</v>
          </cell>
          <cell r="W419">
            <v>93.543800000000005</v>
          </cell>
        </row>
        <row r="420">
          <cell r="B420" t="str">
            <v>Z98</v>
          </cell>
          <cell r="C420" t="str">
            <v>Các tình trạng hậu phẫu thuật</v>
          </cell>
          <cell r="F420">
            <v>10</v>
          </cell>
          <cell r="G420">
            <v>53494</v>
          </cell>
          <cell r="H420">
            <v>0.53</v>
          </cell>
          <cell r="I420">
            <v>4</v>
          </cell>
          <cell r="J420">
            <v>30100</v>
          </cell>
          <cell r="K420">
            <v>0.12</v>
          </cell>
          <cell r="L420">
            <v>9.3805905549677799</v>
          </cell>
          <cell r="M420">
            <v>46810</v>
          </cell>
          <cell r="N420">
            <v>0.44</v>
          </cell>
          <cell r="O420">
            <v>-0.61940944503222006</v>
          </cell>
          <cell r="P420">
            <v>-6684</v>
          </cell>
          <cell r="Q420">
            <v>-0.1</v>
          </cell>
          <cell r="R420">
            <v>13.38059055496778</v>
          </cell>
          <cell r="S420">
            <v>0</v>
          </cell>
          <cell r="T420">
            <v>41814.704782989982</v>
          </cell>
          <cell r="U420">
            <v>0.56000000000000005</v>
          </cell>
          <cell r="V420">
            <v>1</v>
          </cell>
          <cell r="W420">
            <v>0.56000000000000005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8"/>
  <sheetViews>
    <sheetView workbookViewId="0">
      <selection activeCell="G13" sqref="G13"/>
    </sheetView>
  </sheetViews>
  <sheetFormatPr defaultRowHeight="15" x14ac:dyDescent="0.25"/>
  <cols>
    <col min="1" max="1" width="16.5703125" style="76" customWidth="1"/>
    <col min="2" max="2" width="6.42578125" customWidth="1"/>
    <col min="3" max="3" width="31.140625" customWidth="1"/>
    <col min="4" max="8" width="19.42578125" customWidth="1"/>
  </cols>
  <sheetData>
    <row r="1" spans="1:11" ht="15.75" x14ac:dyDescent="0.25">
      <c r="A1" s="1" t="s">
        <v>0</v>
      </c>
      <c r="B1" s="2"/>
      <c r="C1" s="27"/>
      <c r="D1" s="53"/>
      <c r="E1" s="122" t="s">
        <v>99</v>
      </c>
      <c r="F1" s="122"/>
      <c r="G1" s="122"/>
      <c r="H1" s="122"/>
    </row>
    <row r="2" spans="1:11" ht="15.75" x14ac:dyDescent="0.25">
      <c r="B2" s="54"/>
      <c r="C2" s="27"/>
      <c r="D2" s="53"/>
      <c r="E2" s="55"/>
      <c r="F2" s="55"/>
      <c r="G2" s="55"/>
      <c r="H2" s="55"/>
    </row>
    <row r="3" spans="1:11" ht="15.75" x14ac:dyDescent="0.25">
      <c r="B3" s="28"/>
      <c r="C3" s="28"/>
      <c r="D3" s="53"/>
      <c r="E3" s="55"/>
      <c r="F3" s="55"/>
      <c r="G3" s="55"/>
      <c r="H3" s="55"/>
    </row>
    <row r="4" spans="1:11" ht="18.75" x14ac:dyDescent="0.3">
      <c r="B4" s="123" t="s">
        <v>100</v>
      </c>
      <c r="C4" s="123"/>
      <c r="D4" s="123"/>
      <c r="E4" s="123"/>
      <c r="F4" s="123"/>
      <c r="G4" s="123"/>
      <c r="H4" s="123"/>
    </row>
    <row r="5" spans="1:11" ht="16.5" x14ac:dyDescent="0.25">
      <c r="B5" s="124" t="s">
        <v>1</v>
      </c>
      <c r="C5" s="124"/>
      <c r="D5" s="124"/>
      <c r="E5" s="124"/>
      <c r="F5" s="124"/>
      <c r="G5" s="124"/>
      <c r="H5" s="124"/>
    </row>
    <row r="6" spans="1:11" ht="15.75" x14ac:dyDescent="0.25">
      <c r="B6" s="32"/>
      <c r="C6" s="33"/>
      <c r="D6" s="3"/>
      <c r="E6" s="56"/>
      <c r="F6" s="56"/>
      <c r="G6" s="56"/>
      <c r="H6" s="56"/>
    </row>
    <row r="7" spans="1:11" ht="15.75" x14ac:dyDescent="0.25">
      <c r="B7" s="32"/>
      <c r="C7" s="33"/>
      <c r="D7" s="53"/>
      <c r="E7" s="56"/>
      <c r="F7" s="56"/>
      <c r="G7" s="57" t="s">
        <v>91</v>
      </c>
      <c r="H7" s="56"/>
    </row>
    <row r="8" spans="1:11" ht="21" customHeight="1" x14ac:dyDescent="0.25">
      <c r="A8" s="119" t="s">
        <v>28</v>
      </c>
      <c r="B8" s="125" t="s">
        <v>101</v>
      </c>
      <c r="C8" s="125" t="s">
        <v>3</v>
      </c>
      <c r="D8" s="128" t="s">
        <v>153</v>
      </c>
      <c r="E8" s="131" t="s">
        <v>102</v>
      </c>
      <c r="F8" s="134" t="s">
        <v>155</v>
      </c>
      <c r="G8" s="134"/>
      <c r="H8" s="134"/>
    </row>
    <row r="9" spans="1:11" ht="29.65" customHeight="1" x14ac:dyDescent="0.25">
      <c r="A9" s="120"/>
      <c r="B9" s="126"/>
      <c r="C9" s="126"/>
      <c r="D9" s="129"/>
      <c r="E9" s="132"/>
      <c r="F9" s="134" t="s">
        <v>154</v>
      </c>
      <c r="G9" s="136" t="s">
        <v>103</v>
      </c>
      <c r="H9" s="137"/>
    </row>
    <row r="10" spans="1:11" ht="15.75" x14ac:dyDescent="0.25">
      <c r="A10" s="121"/>
      <c r="B10" s="127"/>
      <c r="C10" s="127"/>
      <c r="D10" s="130"/>
      <c r="E10" s="133"/>
      <c r="F10" s="135"/>
      <c r="G10" s="58" t="s">
        <v>104</v>
      </c>
      <c r="H10" s="58" t="s">
        <v>105</v>
      </c>
    </row>
    <row r="11" spans="1:11" s="76" customFormat="1" ht="15.75" x14ac:dyDescent="0.25">
      <c r="A11" s="77" t="s">
        <v>27</v>
      </c>
      <c r="B11" s="39" t="s">
        <v>4</v>
      </c>
      <c r="C11" s="39" t="s">
        <v>5</v>
      </c>
      <c r="D11" s="5">
        <v>1</v>
      </c>
      <c r="E11" s="60">
        <v>2</v>
      </c>
      <c r="F11" s="80" t="s">
        <v>132</v>
      </c>
      <c r="G11" s="79" t="s">
        <v>106</v>
      </c>
      <c r="H11" s="79" t="s">
        <v>107</v>
      </c>
      <c r="K11" s="76" t="s">
        <v>26</v>
      </c>
    </row>
    <row r="12" spans="1:11" ht="15.75" x14ac:dyDescent="0.25">
      <c r="A12" s="77" t="s">
        <v>27</v>
      </c>
      <c r="B12" s="59">
        <v>1</v>
      </c>
      <c r="C12" s="62" t="s">
        <v>108</v>
      </c>
      <c r="D12" s="63"/>
      <c r="E12" s="63"/>
      <c r="F12" s="63"/>
      <c r="G12" s="64">
        <f>F12-E12</f>
        <v>0</v>
      </c>
      <c r="H12" s="64"/>
    </row>
    <row r="13" spans="1:11" ht="15.75" x14ac:dyDescent="0.25">
      <c r="A13" s="77" t="s">
        <v>27</v>
      </c>
      <c r="B13" s="59">
        <v>2</v>
      </c>
      <c r="C13" s="62" t="s">
        <v>109</v>
      </c>
      <c r="D13" s="63"/>
      <c r="E13" s="63"/>
      <c r="F13" s="63"/>
      <c r="G13" s="64"/>
      <c r="H13" s="64"/>
    </row>
    <row r="14" spans="1:11" ht="15.75" x14ac:dyDescent="0.25">
      <c r="A14" s="77" t="s">
        <v>27</v>
      </c>
      <c r="B14" s="59">
        <v>3</v>
      </c>
      <c r="C14" s="62" t="s">
        <v>110</v>
      </c>
      <c r="D14" s="63"/>
      <c r="E14" s="63"/>
      <c r="F14" s="63"/>
      <c r="G14" s="64"/>
      <c r="H14" s="64"/>
    </row>
    <row r="15" spans="1:11" ht="31.5" x14ac:dyDescent="0.25">
      <c r="A15" s="77" t="s">
        <v>27</v>
      </c>
      <c r="B15" s="39">
        <v>4</v>
      </c>
      <c r="C15" s="62" t="s">
        <v>111</v>
      </c>
      <c r="D15" s="65"/>
      <c r="E15" s="64"/>
      <c r="F15" s="64"/>
      <c r="G15" s="64"/>
      <c r="H15" s="64"/>
    </row>
    <row r="16" spans="1:11" ht="15.75" x14ac:dyDescent="0.25">
      <c r="A16" s="77" t="s">
        <v>27</v>
      </c>
      <c r="B16" s="66" t="s">
        <v>124</v>
      </c>
      <c r="C16" s="67" t="s">
        <v>112</v>
      </c>
      <c r="D16" s="63"/>
      <c r="E16" s="63"/>
      <c r="F16" s="63"/>
      <c r="G16" s="64"/>
      <c r="H16" s="64"/>
    </row>
    <row r="17" spans="1:8" ht="15.75" x14ac:dyDescent="0.25">
      <c r="A17" s="77" t="s">
        <v>27</v>
      </c>
      <c r="B17" s="68" t="s">
        <v>125</v>
      </c>
      <c r="C17" s="69" t="s">
        <v>113</v>
      </c>
      <c r="D17" s="63"/>
      <c r="E17" s="63"/>
      <c r="F17" s="63"/>
      <c r="G17" s="64"/>
      <c r="H17" s="64"/>
    </row>
    <row r="18" spans="1:8" ht="15.75" x14ac:dyDescent="0.25">
      <c r="A18" s="77" t="s">
        <v>27</v>
      </c>
      <c r="B18" s="68" t="s">
        <v>126</v>
      </c>
      <c r="C18" s="69" t="s">
        <v>114</v>
      </c>
      <c r="D18" s="63"/>
      <c r="E18" s="63"/>
      <c r="F18" s="63"/>
      <c r="G18" s="64"/>
      <c r="H18" s="64"/>
    </row>
    <row r="19" spans="1:8" ht="15.75" x14ac:dyDescent="0.25">
      <c r="A19" s="77" t="s">
        <v>27</v>
      </c>
      <c r="B19" s="68" t="s">
        <v>127</v>
      </c>
      <c r="C19" s="69" t="s">
        <v>115</v>
      </c>
      <c r="D19" s="63"/>
      <c r="E19" s="64"/>
      <c r="F19" s="64"/>
      <c r="G19" s="64"/>
      <c r="H19" s="64"/>
    </row>
    <row r="20" spans="1:8" ht="15.75" x14ac:dyDescent="0.25">
      <c r="A20" s="77" t="s">
        <v>27</v>
      </c>
      <c r="B20" s="39">
        <v>5</v>
      </c>
      <c r="C20" s="62" t="s">
        <v>116</v>
      </c>
      <c r="D20" s="63"/>
      <c r="E20" s="64"/>
      <c r="F20" s="64"/>
      <c r="G20" s="64"/>
      <c r="H20" s="64"/>
    </row>
    <row r="21" spans="1:8" ht="15.75" x14ac:dyDescent="0.25">
      <c r="A21" s="77" t="s">
        <v>27</v>
      </c>
      <c r="B21" s="39" t="s">
        <v>128</v>
      </c>
      <c r="C21" s="69" t="s">
        <v>117</v>
      </c>
      <c r="D21" s="63"/>
      <c r="E21" s="64"/>
      <c r="F21" s="64"/>
      <c r="G21" s="64"/>
      <c r="H21" s="64"/>
    </row>
    <row r="22" spans="1:8" ht="31.5" x14ac:dyDescent="0.25">
      <c r="A22" s="77" t="s">
        <v>27</v>
      </c>
      <c r="B22" s="39">
        <v>6</v>
      </c>
      <c r="C22" s="70" t="s">
        <v>118</v>
      </c>
      <c r="D22" s="65"/>
      <c r="E22" s="64"/>
      <c r="F22" s="64"/>
      <c r="G22" s="64"/>
      <c r="H22" s="64"/>
    </row>
    <row r="23" spans="1:8" ht="15.75" x14ac:dyDescent="0.25">
      <c r="A23" s="77" t="s">
        <v>27</v>
      </c>
      <c r="B23" s="66" t="s">
        <v>129</v>
      </c>
      <c r="C23" s="71" t="s">
        <v>119</v>
      </c>
      <c r="D23" s="63"/>
      <c r="E23" s="64"/>
      <c r="F23" s="64"/>
      <c r="G23" s="64"/>
      <c r="H23" s="64"/>
    </row>
    <row r="24" spans="1:8" ht="15.75" x14ac:dyDescent="0.25">
      <c r="A24" s="77" t="s">
        <v>27</v>
      </c>
      <c r="B24" s="66" t="s">
        <v>123</v>
      </c>
      <c r="C24" s="72" t="s">
        <v>120</v>
      </c>
      <c r="D24" s="63"/>
      <c r="E24" s="73"/>
      <c r="F24" s="73"/>
      <c r="G24" s="73"/>
      <c r="H24" s="74"/>
    </row>
    <row r="25" spans="1:8" ht="15.75" x14ac:dyDescent="0.25">
      <c r="A25" s="77" t="s">
        <v>27</v>
      </c>
      <c r="B25" s="66" t="s">
        <v>130</v>
      </c>
      <c r="C25" s="71" t="s">
        <v>121</v>
      </c>
      <c r="D25" s="63"/>
      <c r="E25" s="74"/>
      <c r="F25" s="74"/>
      <c r="G25" s="74"/>
      <c r="H25" s="74"/>
    </row>
    <row r="26" spans="1:8" ht="15.75" x14ac:dyDescent="0.25">
      <c r="A26" s="77" t="s">
        <v>27</v>
      </c>
      <c r="B26" s="39"/>
      <c r="C26" s="71" t="s">
        <v>122</v>
      </c>
      <c r="D26" s="75"/>
      <c r="E26" s="73"/>
      <c r="F26" s="73"/>
      <c r="G26" s="73"/>
      <c r="H26" s="73"/>
    </row>
    <row r="27" spans="1:8" ht="15.75" x14ac:dyDescent="0.25">
      <c r="A27" s="78" t="s">
        <v>131</v>
      </c>
      <c r="B27" s="39" t="s">
        <v>4</v>
      </c>
      <c r="C27" s="59" t="s">
        <v>5</v>
      </c>
      <c r="D27" s="5">
        <v>1</v>
      </c>
      <c r="E27" s="60">
        <v>2</v>
      </c>
      <c r="F27" s="61">
        <v>3</v>
      </c>
      <c r="G27" s="61" t="s">
        <v>106</v>
      </c>
      <c r="H27" s="61" t="s">
        <v>107</v>
      </c>
    </row>
    <row r="28" spans="1:8" ht="15.75" x14ac:dyDescent="0.25">
      <c r="A28" s="78" t="s">
        <v>131</v>
      </c>
      <c r="B28" s="59">
        <v>1</v>
      </c>
      <c r="C28" s="62" t="s">
        <v>108</v>
      </c>
      <c r="D28" s="63"/>
      <c r="E28" s="63"/>
      <c r="F28" s="63"/>
      <c r="G28" s="64"/>
      <c r="H28" s="64"/>
    </row>
    <row r="29" spans="1:8" ht="15.75" x14ac:dyDescent="0.25">
      <c r="A29" s="78" t="s">
        <v>131</v>
      </c>
      <c r="B29" s="59">
        <v>2</v>
      </c>
      <c r="C29" s="62" t="s">
        <v>109</v>
      </c>
      <c r="D29" s="63"/>
      <c r="E29" s="63"/>
      <c r="F29" s="63"/>
      <c r="G29" s="64"/>
      <c r="H29" s="64"/>
    </row>
    <row r="30" spans="1:8" ht="15.75" x14ac:dyDescent="0.25">
      <c r="A30" s="78" t="s">
        <v>131</v>
      </c>
      <c r="B30" s="59">
        <v>3</v>
      </c>
      <c r="C30" s="62" t="s">
        <v>110</v>
      </c>
      <c r="D30" s="63"/>
      <c r="E30" s="63"/>
      <c r="F30" s="63"/>
      <c r="G30" s="64"/>
      <c r="H30" s="64"/>
    </row>
    <row r="31" spans="1:8" ht="31.5" x14ac:dyDescent="0.25">
      <c r="A31" s="78" t="s">
        <v>131</v>
      </c>
      <c r="B31" s="39">
        <v>4</v>
      </c>
      <c r="C31" s="62" t="s">
        <v>111</v>
      </c>
      <c r="D31" s="65"/>
      <c r="E31" s="64"/>
      <c r="F31" s="64"/>
      <c r="G31" s="64"/>
      <c r="H31" s="64"/>
    </row>
    <row r="32" spans="1:8" ht="15.75" x14ac:dyDescent="0.25">
      <c r="A32" s="78" t="s">
        <v>131</v>
      </c>
      <c r="B32" s="66" t="s">
        <v>124</v>
      </c>
      <c r="C32" s="67" t="s">
        <v>112</v>
      </c>
      <c r="D32" s="63"/>
      <c r="E32" s="63"/>
      <c r="F32" s="63"/>
      <c r="G32" s="64"/>
      <c r="H32" s="64"/>
    </row>
    <row r="33" spans="1:8" ht="15.75" x14ac:dyDescent="0.25">
      <c r="A33" s="78" t="s">
        <v>131</v>
      </c>
      <c r="B33" s="68" t="s">
        <v>125</v>
      </c>
      <c r="C33" s="69" t="s">
        <v>113</v>
      </c>
      <c r="D33" s="63"/>
      <c r="E33" s="63"/>
      <c r="F33" s="63"/>
      <c r="G33" s="64"/>
      <c r="H33" s="64"/>
    </row>
    <row r="34" spans="1:8" ht="15.75" x14ac:dyDescent="0.25">
      <c r="A34" s="78" t="s">
        <v>131</v>
      </c>
      <c r="B34" s="68" t="s">
        <v>126</v>
      </c>
      <c r="C34" s="69" t="s">
        <v>114</v>
      </c>
      <c r="D34" s="63"/>
      <c r="E34" s="63"/>
      <c r="F34" s="63"/>
      <c r="G34" s="64"/>
      <c r="H34" s="64"/>
    </row>
    <row r="35" spans="1:8" ht="15.75" x14ac:dyDescent="0.25">
      <c r="A35" s="78" t="s">
        <v>131</v>
      </c>
      <c r="B35" s="68" t="s">
        <v>127</v>
      </c>
      <c r="C35" s="69" t="s">
        <v>115</v>
      </c>
      <c r="D35" s="63"/>
      <c r="E35" s="64"/>
      <c r="F35" s="64"/>
      <c r="G35" s="64"/>
      <c r="H35" s="64"/>
    </row>
    <row r="36" spans="1:8" ht="15.75" x14ac:dyDescent="0.25">
      <c r="A36" s="78" t="s">
        <v>131</v>
      </c>
      <c r="B36" s="39">
        <v>5</v>
      </c>
      <c r="C36" s="62" t="s">
        <v>116</v>
      </c>
      <c r="D36" s="63"/>
      <c r="E36" s="64"/>
      <c r="F36" s="64"/>
      <c r="G36" s="64"/>
      <c r="H36" s="64"/>
    </row>
    <row r="37" spans="1:8" ht="15.75" x14ac:dyDescent="0.25">
      <c r="A37" s="78" t="s">
        <v>131</v>
      </c>
      <c r="B37" s="39" t="s">
        <v>128</v>
      </c>
      <c r="C37" s="69" t="s">
        <v>117</v>
      </c>
      <c r="D37" s="63"/>
      <c r="E37" s="64"/>
      <c r="F37" s="64"/>
      <c r="G37" s="64"/>
      <c r="H37" s="64"/>
    </row>
    <row r="38" spans="1:8" ht="31.5" x14ac:dyDescent="0.25">
      <c r="A38" s="78" t="s">
        <v>131</v>
      </c>
      <c r="B38" s="39">
        <v>6</v>
      </c>
      <c r="C38" s="70" t="s">
        <v>118</v>
      </c>
      <c r="D38" s="65"/>
      <c r="E38" s="64"/>
      <c r="F38" s="64"/>
      <c r="G38" s="64"/>
      <c r="H38" s="64"/>
    </row>
    <row r="39" spans="1:8" ht="15.75" x14ac:dyDescent="0.25">
      <c r="A39" s="78" t="s">
        <v>131</v>
      </c>
      <c r="B39" s="66" t="s">
        <v>129</v>
      </c>
      <c r="C39" s="71" t="s">
        <v>119</v>
      </c>
      <c r="D39" s="63"/>
      <c r="E39" s="64"/>
      <c r="F39" s="64"/>
      <c r="G39" s="64"/>
      <c r="H39" s="64"/>
    </row>
    <row r="40" spans="1:8" ht="15.75" x14ac:dyDescent="0.25">
      <c r="A40" s="78" t="s">
        <v>131</v>
      </c>
      <c r="B40" s="66" t="s">
        <v>123</v>
      </c>
      <c r="C40" s="72" t="s">
        <v>120</v>
      </c>
      <c r="D40" s="63"/>
      <c r="E40" s="73"/>
      <c r="F40" s="73"/>
      <c r="G40" s="73"/>
      <c r="H40" s="74"/>
    </row>
    <row r="41" spans="1:8" ht="15.75" x14ac:dyDescent="0.25">
      <c r="A41" s="78" t="s">
        <v>131</v>
      </c>
      <c r="B41" s="66" t="s">
        <v>130</v>
      </c>
      <c r="C41" s="71" t="s">
        <v>121</v>
      </c>
      <c r="D41" s="63"/>
      <c r="E41" s="74"/>
      <c r="F41" s="74"/>
      <c r="G41" s="74"/>
      <c r="H41" s="74"/>
    </row>
    <row r="42" spans="1:8" ht="15.75" x14ac:dyDescent="0.25">
      <c r="A42" s="78" t="s">
        <v>131</v>
      </c>
      <c r="B42" s="39"/>
      <c r="C42" s="71" t="s">
        <v>122</v>
      </c>
      <c r="D42" s="75"/>
      <c r="E42" s="73"/>
      <c r="F42" s="73"/>
      <c r="G42" s="73"/>
      <c r="H42" s="73"/>
    </row>
    <row r="43" spans="1:8" ht="15.75" x14ac:dyDescent="0.25">
      <c r="A43" s="77" t="s">
        <v>29</v>
      </c>
      <c r="B43" s="39" t="s">
        <v>4</v>
      </c>
      <c r="C43" s="59" t="s">
        <v>5</v>
      </c>
      <c r="D43" s="5">
        <v>1</v>
      </c>
      <c r="E43" s="60">
        <v>2</v>
      </c>
      <c r="F43" s="61">
        <v>3</v>
      </c>
      <c r="G43" s="61" t="s">
        <v>106</v>
      </c>
      <c r="H43" s="61" t="s">
        <v>107</v>
      </c>
    </row>
    <row r="44" spans="1:8" ht="15.75" x14ac:dyDescent="0.25">
      <c r="A44" s="77" t="s">
        <v>29</v>
      </c>
      <c r="B44" s="59">
        <v>1</v>
      </c>
      <c r="C44" s="62" t="s">
        <v>108</v>
      </c>
      <c r="D44" s="63"/>
      <c r="E44" s="63"/>
      <c r="F44" s="63"/>
      <c r="G44" s="64"/>
      <c r="H44" s="64"/>
    </row>
    <row r="45" spans="1:8" ht="15.75" x14ac:dyDescent="0.25">
      <c r="A45" s="77" t="s">
        <v>29</v>
      </c>
      <c r="B45" s="59">
        <v>2</v>
      </c>
      <c r="C45" s="62" t="s">
        <v>109</v>
      </c>
      <c r="D45" s="63"/>
      <c r="E45" s="63"/>
      <c r="F45" s="63"/>
      <c r="G45" s="64"/>
      <c r="H45" s="64"/>
    </row>
    <row r="46" spans="1:8" ht="15.75" x14ac:dyDescent="0.25">
      <c r="A46" s="77" t="s">
        <v>29</v>
      </c>
      <c r="B46" s="59">
        <v>3</v>
      </c>
      <c r="C46" s="62" t="s">
        <v>110</v>
      </c>
      <c r="D46" s="63"/>
      <c r="E46" s="63"/>
      <c r="F46" s="63"/>
      <c r="G46" s="64"/>
      <c r="H46" s="64"/>
    </row>
    <row r="47" spans="1:8" ht="31.5" x14ac:dyDescent="0.25">
      <c r="A47" s="77" t="s">
        <v>29</v>
      </c>
      <c r="B47" s="39">
        <v>4</v>
      </c>
      <c r="C47" s="62" t="s">
        <v>111</v>
      </c>
      <c r="D47" s="65"/>
      <c r="E47" s="64"/>
      <c r="F47" s="64"/>
      <c r="G47" s="64"/>
      <c r="H47" s="64"/>
    </row>
    <row r="48" spans="1:8" ht="15.75" x14ac:dyDescent="0.25">
      <c r="A48" s="77" t="s">
        <v>29</v>
      </c>
      <c r="B48" s="66" t="s">
        <v>124</v>
      </c>
      <c r="C48" s="67" t="s">
        <v>112</v>
      </c>
      <c r="D48" s="63"/>
      <c r="E48" s="63"/>
      <c r="F48" s="63"/>
      <c r="G48" s="64"/>
      <c r="H48" s="64"/>
    </row>
    <row r="49" spans="1:8" ht="15.75" x14ac:dyDescent="0.25">
      <c r="A49" s="77" t="s">
        <v>29</v>
      </c>
      <c r="B49" s="68" t="s">
        <v>125</v>
      </c>
      <c r="C49" s="69" t="s">
        <v>113</v>
      </c>
      <c r="D49" s="63"/>
      <c r="E49" s="63"/>
      <c r="F49" s="63"/>
      <c r="G49" s="64"/>
      <c r="H49" s="64"/>
    </row>
    <row r="50" spans="1:8" ht="15.75" x14ac:dyDescent="0.25">
      <c r="A50" s="77" t="s">
        <v>29</v>
      </c>
      <c r="B50" s="68" t="s">
        <v>126</v>
      </c>
      <c r="C50" s="69" t="s">
        <v>114</v>
      </c>
      <c r="D50" s="63"/>
      <c r="E50" s="63"/>
      <c r="F50" s="63"/>
      <c r="G50" s="64"/>
      <c r="H50" s="64"/>
    </row>
    <row r="51" spans="1:8" ht="15.75" x14ac:dyDescent="0.25">
      <c r="A51" s="77" t="s">
        <v>29</v>
      </c>
      <c r="B51" s="68" t="s">
        <v>127</v>
      </c>
      <c r="C51" s="69" t="s">
        <v>115</v>
      </c>
      <c r="D51" s="63"/>
      <c r="E51" s="64"/>
      <c r="F51" s="64"/>
      <c r="G51" s="64"/>
      <c r="H51" s="64"/>
    </row>
    <row r="52" spans="1:8" ht="15.75" x14ac:dyDescent="0.25">
      <c r="A52" s="77" t="s">
        <v>29</v>
      </c>
      <c r="B52" s="39">
        <v>5</v>
      </c>
      <c r="C52" s="62" t="s">
        <v>116</v>
      </c>
      <c r="D52" s="63"/>
      <c r="E52" s="64"/>
      <c r="F52" s="64"/>
      <c r="G52" s="64"/>
      <c r="H52" s="64"/>
    </row>
    <row r="53" spans="1:8" ht="15.75" x14ac:dyDescent="0.25">
      <c r="A53" s="77" t="s">
        <v>29</v>
      </c>
      <c r="B53" s="39" t="s">
        <v>128</v>
      </c>
      <c r="C53" s="69" t="s">
        <v>117</v>
      </c>
      <c r="D53" s="63"/>
      <c r="E53" s="64"/>
      <c r="F53" s="64"/>
      <c r="G53" s="64"/>
      <c r="H53" s="64"/>
    </row>
    <row r="54" spans="1:8" ht="31.5" x14ac:dyDescent="0.25">
      <c r="A54" s="77" t="s">
        <v>29</v>
      </c>
      <c r="B54" s="39">
        <v>6</v>
      </c>
      <c r="C54" s="70" t="s">
        <v>118</v>
      </c>
      <c r="D54" s="65"/>
      <c r="E54" s="64"/>
      <c r="F54" s="64"/>
      <c r="G54" s="64"/>
      <c r="H54" s="64"/>
    </row>
    <row r="55" spans="1:8" ht="15.75" x14ac:dyDescent="0.25">
      <c r="A55" s="77" t="s">
        <v>29</v>
      </c>
      <c r="B55" s="66" t="s">
        <v>129</v>
      </c>
      <c r="C55" s="71" t="s">
        <v>119</v>
      </c>
      <c r="D55" s="63"/>
      <c r="E55" s="64"/>
      <c r="F55" s="64"/>
      <c r="G55" s="64"/>
      <c r="H55" s="64"/>
    </row>
    <row r="56" spans="1:8" ht="15.75" x14ac:dyDescent="0.25">
      <c r="A56" s="77" t="s">
        <v>29</v>
      </c>
      <c r="B56" s="66" t="s">
        <v>123</v>
      </c>
      <c r="C56" s="72" t="s">
        <v>120</v>
      </c>
      <c r="D56" s="63"/>
      <c r="E56" s="73"/>
      <c r="F56" s="73"/>
      <c r="G56" s="73"/>
      <c r="H56" s="74"/>
    </row>
    <row r="57" spans="1:8" ht="15.75" x14ac:dyDescent="0.25">
      <c r="A57" s="77" t="s">
        <v>29</v>
      </c>
      <c r="B57" s="66" t="s">
        <v>130</v>
      </c>
      <c r="C57" s="71" t="s">
        <v>121</v>
      </c>
      <c r="D57" s="63"/>
      <c r="E57" s="74"/>
      <c r="F57" s="74"/>
      <c r="G57" s="74"/>
      <c r="H57" s="74"/>
    </row>
    <row r="58" spans="1:8" ht="15.75" x14ac:dyDescent="0.25">
      <c r="A58" s="77" t="s">
        <v>29</v>
      </c>
      <c r="B58" s="39"/>
      <c r="C58" s="71" t="s">
        <v>122</v>
      </c>
      <c r="D58" s="75"/>
      <c r="E58" s="73"/>
      <c r="F58" s="73"/>
      <c r="G58" s="73"/>
      <c r="H58" s="73"/>
    </row>
    <row r="59" spans="1:8" ht="15.75" x14ac:dyDescent="0.25">
      <c r="A59" s="77" t="s">
        <v>30</v>
      </c>
      <c r="B59" s="39" t="s">
        <v>4</v>
      </c>
      <c r="C59" s="59" t="s">
        <v>5</v>
      </c>
      <c r="D59" s="5">
        <v>1</v>
      </c>
      <c r="E59" s="60">
        <v>2</v>
      </c>
      <c r="F59" s="61">
        <v>3</v>
      </c>
      <c r="G59" s="61" t="s">
        <v>106</v>
      </c>
      <c r="H59" s="61" t="s">
        <v>107</v>
      </c>
    </row>
    <row r="60" spans="1:8" ht="15.75" x14ac:dyDescent="0.25">
      <c r="A60" s="77" t="s">
        <v>30</v>
      </c>
      <c r="B60" s="59">
        <v>1</v>
      </c>
      <c r="C60" s="62" t="s">
        <v>108</v>
      </c>
      <c r="D60" s="63"/>
      <c r="E60" s="63"/>
      <c r="F60" s="63"/>
      <c r="G60" s="64"/>
      <c r="H60" s="64"/>
    </row>
    <row r="61" spans="1:8" ht="15.75" x14ac:dyDescent="0.25">
      <c r="A61" s="77" t="s">
        <v>30</v>
      </c>
      <c r="B61" s="59">
        <v>2</v>
      </c>
      <c r="C61" s="62" t="s">
        <v>109</v>
      </c>
      <c r="D61" s="63"/>
      <c r="E61" s="63"/>
      <c r="F61" s="63"/>
      <c r="G61" s="64"/>
      <c r="H61" s="64"/>
    </row>
    <row r="62" spans="1:8" ht="15.75" x14ac:dyDescent="0.25">
      <c r="A62" s="77" t="s">
        <v>30</v>
      </c>
      <c r="B62" s="59">
        <v>3</v>
      </c>
      <c r="C62" s="62" t="s">
        <v>110</v>
      </c>
      <c r="D62" s="63"/>
      <c r="E62" s="63"/>
      <c r="F62" s="63"/>
      <c r="G62" s="64"/>
      <c r="H62" s="64"/>
    </row>
    <row r="63" spans="1:8" ht="31.5" x14ac:dyDescent="0.25">
      <c r="A63" s="77" t="s">
        <v>30</v>
      </c>
      <c r="B63" s="39">
        <v>4</v>
      </c>
      <c r="C63" s="62" t="s">
        <v>111</v>
      </c>
      <c r="D63" s="65"/>
      <c r="E63" s="64"/>
      <c r="F63" s="64"/>
      <c r="G63" s="64"/>
      <c r="H63" s="64"/>
    </row>
    <row r="64" spans="1:8" ht="15.75" x14ac:dyDescent="0.25">
      <c r="A64" s="77" t="s">
        <v>30</v>
      </c>
      <c r="B64" s="66" t="s">
        <v>124</v>
      </c>
      <c r="C64" s="67" t="s">
        <v>112</v>
      </c>
      <c r="D64" s="63"/>
      <c r="E64" s="63"/>
      <c r="F64" s="63"/>
      <c r="G64" s="64"/>
      <c r="H64" s="64"/>
    </row>
    <row r="65" spans="1:8" ht="15.75" x14ac:dyDescent="0.25">
      <c r="A65" s="77" t="s">
        <v>30</v>
      </c>
      <c r="B65" s="68" t="s">
        <v>125</v>
      </c>
      <c r="C65" s="69" t="s">
        <v>113</v>
      </c>
      <c r="D65" s="63"/>
      <c r="E65" s="63"/>
      <c r="F65" s="63"/>
      <c r="G65" s="64"/>
      <c r="H65" s="64"/>
    </row>
    <row r="66" spans="1:8" ht="15.75" x14ac:dyDescent="0.25">
      <c r="A66" s="77" t="s">
        <v>30</v>
      </c>
      <c r="B66" s="68" t="s">
        <v>126</v>
      </c>
      <c r="C66" s="69" t="s">
        <v>114</v>
      </c>
      <c r="D66" s="63"/>
      <c r="E66" s="63"/>
      <c r="F66" s="63"/>
      <c r="G66" s="64"/>
      <c r="H66" s="64"/>
    </row>
    <row r="67" spans="1:8" ht="15.75" x14ac:dyDescent="0.25">
      <c r="A67" s="77" t="s">
        <v>30</v>
      </c>
      <c r="B67" s="68" t="s">
        <v>127</v>
      </c>
      <c r="C67" s="69" t="s">
        <v>115</v>
      </c>
      <c r="D67" s="63"/>
      <c r="E67" s="64"/>
      <c r="F67" s="64"/>
      <c r="G67" s="64"/>
      <c r="H67" s="64"/>
    </row>
    <row r="68" spans="1:8" ht="15.75" x14ac:dyDescent="0.25">
      <c r="A68" s="77" t="s">
        <v>30</v>
      </c>
      <c r="B68" s="39">
        <v>5</v>
      </c>
      <c r="C68" s="62" t="s">
        <v>116</v>
      </c>
      <c r="D68" s="63"/>
      <c r="E68" s="64"/>
      <c r="F68" s="64"/>
      <c r="G68" s="64"/>
      <c r="H68" s="64"/>
    </row>
    <row r="69" spans="1:8" ht="15.75" x14ac:dyDescent="0.25">
      <c r="A69" s="77" t="s">
        <v>30</v>
      </c>
      <c r="B69" s="39" t="s">
        <v>128</v>
      </c>
      <c r="C69" s="69" t="s">
        <v>117</v>
      </c>
      <c r="D69" s="63"/>
      <c r="E69" s="64"/>
      <c r="F69" s="64"/>
      <c r="G69" s="64"/>
      <c r="H69" s="64"/>
    </row>
    <row r="70" spans="1:8" ht="31.5" x14ac:dyDescent="0.25">
      <c r="A70" s="77" t="s">
        <v>30</v>
      </c>
      <c r="B70" s="39">
        <v>6</v>
      </c>
      <c r="C70" s="70" t="s">
        <v>118</v>
      </c>
      <c r="D70" s="65"/>
      <c r="E70" s="64"/>
      <c r="F70" s="64"/>
      <c r="G70" s="64"/>
      <c r="H70" s="64"/>
    </row>
    <row r="71" spans="1:8" ht="15.75" x14ac:dyDescent="0.25">
      <c r="A71" s="77" t="s">
        <v>30</v>
      </c>
      <c r="B71" s="66" t="s">
        <v>129</v>
      </c>
      <c r="C71" s="71" t="s">
        <v>119</v>
      </c>
      <c r="D71" s="63"/>
      <c r="E71" s="64"/>
      <c r="F71" s="64"/>
      <c r="G71" s="64"/>
      <c r="H71" s="64"/>
    </row>
    <row r="72" spans="1:8" ht="15.75" x14ac:dyDescent="0.25">
      <c r="A72" s="77" t="s">
        <v>30</v>
      </c>
      <c r="B72" s="66" t="s">
        <v>123</v>
      </c>
      <c r="C72" s="72" t="s">
        <v>120</v>
      </c>
      <c r="D72" s="63"/>
      <c r="E72" s="73"/>
      <c r="F72" s="73"/>
      <c r="G72" s="73"/>
      <c r="H72" s="74"/>
    </row>
    <row r="73" spans="1:8" ht="15.75" x14ac:dyDescent="0.25">
      <c r="A73" s="77" t="s">
        <v>30</v>
      </c>
      <c r="B73" s="66" t="s">
        <v>130</v>
      </c>
      <c r="C73" s="71" t="s">
        <v>121</v>
      </c>
      <c r="D73" s="63"/>
      <c r="E73" s="74"/>
      <c r="F73" s="74"/>
      <c r="G73" s="74"/>
      <c r="H73" s="74"/>
    </row>
    <row r="74" spans="1:8" ht="15.75" x14ac:dyDescent="0.25">
      <c r="A74" s="77" t="s">
        <v>30</v>
      </c>
      <c r="B74" s="39"/>
      <c r="C74" s="71" t="s">
        <v>122</v>
      </c>
      <c r="D74" s="75"/>
      <c r="E74" s="73"/>
      <c r="F74" s="73"/>
      <c r="G74" s="73"/>
      <c r="H74" s="73"/>
    </row>
    <row r="75" spans="1:8" ht="15.75" x14ac:dyDescent="0.25">
      <c r="A75" s="77" t="s">
        <v>31</v>
      </c>
      <c r="B75" s="39" t="s">
        <v>4</v>
      </c>
      <c r="C75" s="59" t="s">
        <v>5</v>
      </c>
      <c r="D75" s="5">
        <v>1</v>
      </c>
      <c r="E75" s="60">
        <v>2</v>
      </c>
      <c r="F75" s="61">
        <v>3</v>
      </c>
      <c r="G75" s="61" t="s">
        <v>106</v>
      </c>
      <c r="H75" s="61" t="s">
        <v>107</v>
      </c>
    </row>
    <row r="76" spans="1:8" ht="15.75" x14ac:dyDescent="0.25">
      <c r="A76" s="77" t="s">
        <v>31</v>
      </c>
      <c r="B76" s="59">
        <v>1</v>
      </c>
      <c r="C76" s="62" t="s">
        <v>108</v>
      </c>
      <c r="D76" s="63"/>
      <c r="E76" s="63"/>
      <c r="F76" s="63"/>
      <c r="G76" s="64"/>
      <c r="H76" s="64"/>
    </row>
    <row r="77" spans="1:8" ht="15.75" x14ac:dyDescent="0.25">
      <c r="A77" s="77" t="s">
        <v>31</v>
      </c>
      <c r="B77" s="59">
        <v>2</v>
      </c>
      <c r="C77" s="62" t="s">
        <v>109</v>
      </c>
      <c r="D77" s="63"/>
      <c r="E77" s="63"/>
      <c r="F77" s="63"/>
      <c r="G77" s="64"/>
      <c r="H77" s="64"/>
    </row>
    <row r="78" spans="1:8" ht="15.75" x14ac:dyDescent="0.25">
      <c r="A78" s="77" t="s">
        <v>31</v>
      </c>
      <c r="B78" s="59">
        <v>3</v>
      </c>
      <c r="C78" s="62" t="s">
        <v>110</v>
      </c>
      <c r="D78" s="63"/>
      <c r="E78" s="63"/>
      <c r="F78" s="63"/>
      <c r="G78" s="64"/>
      <c r="H78" s="64"/>
    </row>
    <row r="79" spans="1:8" ht="31.5" x14ac:dyDescent="0.25">
      <c r="A79" s="77" t="s">
        <v>31</v>
      </c>
      <c r="B79" s="39">
        <v>4</v>
      </c>
      <c r="C79" s="62" t="s">
        <v>111</v>
      </c>
      <c r="D79" s="65"/>
      <c r="E79" s="64"/>
      <c r="F79" s="64"/>
      <c r="G79" s="64"/>
      <c r="H79" s="64"/>
    </row>
    <row r="80" spans="1:8" ht="15.75" x14ac:dyDescent="0.25">
      <c r="A80" s="77" t="s">
        <v>31</v>
      </c>
      <c r="B80" s="66" t="s">
        <v>124</v>
      </c>
      <c r="C80" s="67" t="s">
        <v>112</v>
      </c>
      <c r="D80" s="63"/>
      <c r="E80" s="63"/>
      <c r="F80" s="63"/>
      <c r="G80" s="64"/>
      <c r="H80" s="64"/>
    </row>
    <row r="81" spans="1:8" ht="15.75" x14ac:dyDescent="0.25">
      <c r="A81" s="77" t="s">
        <v>31</v>
      </c>
      <c r="B81" s="68" t="s">
        <v>125</v>
      </c>
      <c r="C81" s="69" t="s">
        <v>113</v>
      </c>
      <c r="D81" s="63"/>
      <c r="E81" s="63"/>
      <c r="F81" s="63"/>
      <c r="G81" s="64"/>
      <c r="H81" s="64"/>
    </row>
    <row r="82" spans="1:8" ht="15.75" x14ac:dyDescent="0.25">
      <c r="A82" s="77" t="s">
        <v>31</v>
      </c>
      <c r="B82" s="68" t="s">
        <v>126</v>
      </c>
      <c r="C82" s="69" t="s">
        <v>114</v>
      </c>
      <c r="D82" s="63"/>
      <c r="E82" s="63"/>
      <c r="F82" s="63"/>
      <c r="G82" s="64"/>
      <c r="H82" s="64"/>
    </row>
    <row r="83" spans="1:8" ht="15.75" x14ac:dyDescent="0.25">
      <c r="A83" s="77" t="s">
        <v>31</v>
      </c>
      <c r="B83" s="68" t="s">
        <v>127</v>
      </c>
      <c r="C83" s="69" t="s">
        <v>115</v>
      </c>
      <c r="D83" s="63"/>
      <c r="E83" s="64"/>
      <c r="F83" s="64"/>
      <c r="G83" s="64"/>
      <c r="H83" s="64"/>
    </row>
    <row r="84" spans="1:8" ht="15.75" x14ac:dyDescent="0.25">
      <c r="A84" s="77" t="s">
        <v>31</v>
      </c>
      <c r="B84" s="39">
        <v>5</v>
      </c>
      <c r="C84" s="62" t="s">
        <v>116</v>
      </c>
      <c r="D84" s="63"/>
      <c r="E84" s="64"/>
      <c r="F84" s="64"/>
      <c r="G84" s="64"/>
      <c r="H84" s="64"/>
    </row>
    <row r="85" spans="1:8" ht="15.75" x14ac:dyDescent="0.25">
      <c r="A85" s="77" t="s">
        <v>31</v>
      </c>
      <c r="B85" s="39" t="s">
        <v>128</v>
      </c>
      <c r="C85" s="69" t="s">
        <v>117</v>
      </c>
      <c r="D85" s="63"/>
      <c r="E85" s="64"/>
      <c r="F85" s="64"/>
      <c r="G85" s="64"/>
      <c r="H85" s="64"/>
    </row>
    <row r="86" spans="1:8" ht="31.5" x14ac:dyDescent="0.25">
      <c r="A86" s="77" t="s">
        <v>31</v>
      </c>
      <c r="B86" s="39">
        <v>6</v>
      </c>
      <c r="C86" s="70" t="s">
        <v>118</v>
      </c>
      <c r="D86" s="65"/>
      <c r="E86" s="64"/>
      <c r="F86" s="64"/>
      <c r="G86" s="64"/>
      <c r="H86" s="64"/>
    </row>
    <row r="87" spans="1:8" ht="15.75" x14ac:dyDescent="0.25">
      <c r="A87" s="77" t="s">
        <v>31</v>
      </c>
      <c r="B87" s="66" t="s">
        <v>129</v>
      </c>
      <c r="C87" s="71" t="s">
        <v>119</v>
      </c>
      <c r="D87" s="63"/>
      <c r="E87" s="64"/>
      <c r="F87" s="64"/>
      <c r="G87" s="64"/>
      <c r="H87" s="64"/>
    </row>
    <row r="88" spans="1:8" ht="15.75" x14ac:dyDescent="0.25">
      <c r="A88" s="77" t="s">
        <v>31</v>
      </c>
      <c r="B88" s="66" t="s">
        <v>123</v>
      </c>
      <c r="C88" s="72" t="s">
        <v>120</v>
      </c>
      <c r="D88" s="63"/>
      <c r="E88" s="73"/>
      <c r="F88" s="73"/>
      <c r="G88" s="73"/>
      <c r="H88" s="74"/>
    </row>
    <row r="89" spans="1:8" ht="15.75" x14ac:dyDescent="0.25">
      <c r="A89" s="77" t="s">
        <v>31</v>
      </c>
      <c r="B89" s="66" t="s">
        <v>130</v>
      </c>
      <c r="C89" s="71" t="s">
        <v>121</v>
      </c>
      <c r="D89" s="63"/>
      <c r="E89" s="74"/>
      <c r="F89" s="74"/>
      <c r="G89" s="74"/>
      <c r="H89" s="74"/>
    </row>
    <row r="90" spans="1:8" ht="15.75" x14ac:dyDescent="0.25">
      <c r="A90" s="77" t="s">
        <v>31</v>
      </c>
      <c r="B90" s="39"/>
      <c r="C90" s="71" t="s">
        <v>122</v>
      </c>
      <c r="D90" s="75"/>
      <c r="E90" s="73"/>
      <c r="F90" s="73"/>
      <c r="G90" s="73"/>
      <c r="H90" s="73"/>
    </row>
    <row r="91" spans="1:8" ht="15.75" x14ac:dyDescent="0.25">
      <c r="A91" s="77" t="s">
        <v>32</v>
      </c>
      <c r="B91" s="39" t="s">
        <v>4</v>
      </c>
      <c r="C91" s="59" t="s">
        <v>5</v>
      </c>
      <c r="D91" s="5">
        <v>1</v>
      </c>
      <c r="E91" s="60">
        <v>2</v>
      </c>
      <c r="F91" s="61">
        <v>3</v>
      </c>
      <c r="G91" s="61" t="s">
        <v>106</v>
      </c>
      <c r="H91" s="61" t="s">
        <v>107</v>
      </c>
    </row>
    <row r="92" spans="1:8" ht="15.75" x14ac:dyDescent="0.25">
      <c r="A92" s="77" t="s">
        <v>32</v>
      </c>
      <c r="B92" s="59">
        <v>1</v>
      </c>
      <c r="C92" s="62" t="s">
        <v>108</v>
      </c>
      <c r="D92" s="63"/>
      <c r="E92" s="63"/>
      <c r="F92" s="63"/>
      <c r="G92" s="64"/>
      <c r="H92" s="64"/>
    </row>
    <row r="93" spans="1:8" ht="15.75" x14ac:dyDescent="0.25">
      <c r="A93" s="77" t="s">
        <v>32</v>
      </c>
      <c r="B93" s="59">
        <v>2</v>
      </c>
      <c r="C93" s="62" t="s">
        <v>109</v>
      </c>
      <c r="D93" s="63"/>
      <c r="E93" s="63"/>
      <c r="F93" s="63"/>
      <c r="G93" s="64"/>
      <c r="H93" s="64"/>
    </row>
    <row r="94" spans="1:8" ht="15.75" x14ac:dyDescent="0.25">
      <c r="A94" s="77" t="s">
        <v>32</v>
      </c>
      <c r="B94" s="59">
        <v>3</v>
      </c>
      <c r="C94" s="62" t="s">
        <v>110</v>
      </c>
      <c r="D94" s="63"/>
      <c r="E94" s="63"/>
      <c r="F94" s="63"/>
      <c r="G94" s="64"/>
      <c r="H94" s="64"/>
    </row>
    <row r="95" spans="1:8" ht="31.5" x14ac:dyDescent="0.25">
      <c r="A95" s="77" t="s">
        <v>32</v>
      </c>
      <c r="B95" s="39">
        <v>4</v>
      </c>
      <c r="C95" s="62" t="s">
        <v>111</v>
      </c>
      <c r="D95" s="65"/>
      <c r="E95" s="64"/>
      <c r="F95" s="64"/>
      <c r="G95" s="64"/>
      <c r="H95" s="64"/>
    </row>
    <row r="96" spans="1:8" ht="15.75" x14ac:dyDescent="0.25">
      <c r="A96" s="77" t="s">
        <v>32</v>
      </c>
      <c r="B96" s="66" t="s">
        <v>124</v>
      </c>
      <c r="C96" s="67" t="s">
        <v>112</v>
      </c>
      <c r="D96" s="63"/>
      <c r="E96" s="63"/>
      <c r="F96" s="63"/>
      <c r="G96" s="64"/>
      <c r="H96" s="64"/>
    </row>
    <row r="97" spans="1:8" ht="15.75" x14ac:dyDescent="0.25">
      <c r="A97" s="77" t="s">
        <v>32</v>
      </c>
      <c r="B97" s="68" t="s">
        <v>125</v>
      </c>
      <c r="C97" s="69" t="s">
        <v>113</v>
      </c>
      <c r="D97" s="63"/>
      <c r="E97" s="63"/>
      <c r="F97" s="63"/>
      <c r="G97" s="64"/>
      <c r="H97" s="64"/>
    </row>
    <row r="98" spans="1:8" ht="15.75" x14ac:dyDescent="0.25">
      <c r="A98" s="77" t="s">
        <v>32</v>
      </c>
      <c r="B98" s="68" t="s">
        <v>126</v>
      </c>
      <c r="C98" s="69" t="s">
        <v>114</v>
      </c>
      <c r="D98" s="63"/>
      <c r="E98" s="63"/>
      <c r="F98" s="63"/>
      <c r="G98" s="64"/>
      <c r="H98" s="64"/>
    </row>
    <row r="99" spans="1:8" ht="15.75" x14ac:dyDescent="0.25">
      <c r="A99" s="77" t="s">
        <v>32</v>
      </c>
      <c r="B99" s="68" t="s">
        <v>127</v>
      </c>
      <c r="C99" s="69" t="s">
        <v>115</v>
      </c>
      <c r="D99" s="63"/>
      <c r="E99" s="64"/>
      <c r="F99" s="64"/>
      <c r="G99" s="64"/>
      <c r="H99" s="64"/>
    </row>
    <row r="100" spans="1:8" ht="15.75" x14ac:dyDescent="0.25">
      <c r="A100" s="77" t="s">
        <v>32</v>
      </c>
      <c r="B100" s="39">
        <v>5</v>
      </c>
      <c r="C100" s="62" t="s">
        <v>116</v>
      </c>
      <c r="D100" s="63"/>
      <c r="E100" s="64"/>
      <c r="F100" s="64"/>
      <c r="G100" s="64"/>
      <c r="H100" s="64"/>
    </row>
    <row r="101" spans="1:8" ht="15.75" x14ac:dyDescent="0.25">
      <c r="A101" s="77" t="s">
        <v>32</v>
      </c>
      <c r="B101" s="39" t="s">
        <v>128</v>
      </c>
      <c r="C101" s="69" t="s">
        <v>117</v>
      </c>
      <c r="D101" s="63"/>
      <c r="E101" s="64"/>
      <c r="F101" s="64"/>
      <c r="G101" s="64"/>
      <c r="H101" s="64"/>
    </row>
    <row r="102" spans="1:8" ht="31.5" x14ac:dyDescent="0.25">
      <c r="A102" s="77" t="s">
        <v>32</v>
      </c>
      <c r="B102" s="39">
        <v>6</v>
      </c>
      <c r="C102" s="70" t="s">
        <v>118</v>
      </c>
      <c r="D102" s="65"/>
      <c r="E102" s="64"/>
      <c r="F102" s="64"/>
      <c r="G102" s="64"/>
      <c r="H102" s="64"/>
    </row>
    <row r="103" spans="1:8" ht="15.75" x14ac:dyDescent="0.25">
      <c r="A103" s="77" t="s">
        <v>32</v>
      </c>
      <c r="B103" s="66" t="s">
        <v>129</v>
      </c>
      <c r="C103" s="71" t="s">
        <v>119</v>
      </c>
      <c r="D103" s="63"/>
      <c r="E103" s="64"/>
      <c r="F103" s="64"/>
      <c r="G103" s="64"/>
      <c r="H103" s="64"/>
    </row>
    <row r="104" spans="1:8" ht="15.75" x14ac:dyDescent="0.25">
      <c r="A104" s="77" t="s">
        <v>32</v>
      </c>
      <c r="B104" s="66" t="s">
        <v>123</v>
      </c>
      <c r="C104" s="72" t="s">
        <v>120</v>
      </c>
      <c r="D104" s="63"/>
      <c r="E104" s="73"/>
      <c r="F104" s="73"/>
      <c r="G104" s="73"/>
      <c r="H104" s="74"/>
    </row>
    <row r="105" spans="1:8" ht="15.75" x14ac:dyDescent="0.25">
      <c r="A105" s="77" t="s">
        <v>32</v>
      </c>
      <c r="B105" s="66" t="s">
        <v>130</v>
      </c>
      <c r="C105" s="71" t="s">
        <v>121</v>
      </c>
      <c r="D105" s="63"/>
      <c r="E105" s="74"/>
      <c r="F105" s="74"/>
      <c r="G105" s="74"/>
      <c r="H105" s="74"/>
    </row>
    <row r="106" spans="1:8" ht="15.75" x14ac:dyDescent="0.25">
      <c r="A106" s="77" t="s">
        <v>32</v>
      </c>
      <c r="B106" s="39"/>
      <c r="C106" s="71" t="s">
        <v>122</v>
      </c>
      <c r="D106" s="75"/>
      <c r="E106" s="73"/>
      <c r="F106" s="73"/>
      <c r="G106" s="73"/>
      <c r="H106" s="73"/>
    </row>
    <row r="107" spans="1:8" ht="15.75" x14ac:dyDescent="0.25">
      <c r="A107" s="77" t="s">
        <v>33</v>
      </c>
      <c r="B107" s="39" t="s">
        <v>4</v>
      </c>
      <c r="C107" s="59" t="s">
        <v>5</v>
      </c>
      <c r="D107" s="5">
        <v>1</v>
      </c>
      <c r="E107" s="60">
        <v>2</v>
      </c>
      <c r="F107" s="61">
        <v>3</v>
      </c>
      <c r="G107" s="61" t="s">
        <v>106</v>
      </c>
      <c r="H107" s="61" t="s">
        <v>107</v>
      </c>
    </row>
    <row r="108" spans="1:8" ht="15.75" x14ac:dyDescent="0.25">
      <c r="A108" s="77" t="s">
        <v>33</v>
      </c>
      <c r="B108" s="59">
        <v>1</v>
      </c>
      <c r="C108" s="62" t="s">
        <v>108</v>
      </c>
      <c r="D108" s="63"/>
      <c r="E108" s="63"/>
      <c r="F108" s="63"/>
      <c r="G108" s="64"/>
      <c r="H108" s="64"/>
    </row>
    <row r="109" spans="1:8" ht="15.75" x14ac:dyDescent="0.25">
      <c r="A109" s="77" t="s">
        <v>33</v>
      </c>
      <c r="B109" s="59">
        <v>2</v>
      </c>
      <c r="C109" s="62" t="s">
        <v>109</v>
      </c>
      <c r="D109" s="63"/>
      <c r="E109" s="63"/>
      <c r="F109" s="63"/>
      <c r="G109" s="64"/>
      <c r="H109" s="64"/>
    </row>
    <row r="110" spans="1:8" ht="15.75" x14ac:dyDescent="0.25">
      <c r="A110" s="77" t="s">
        <v>33</v>
      </c>
      <c r="B110" s="59">
        <v>3</v>
      </c>
      <c r="C110" s="62" t="s">
        <v>110</v>
      </c>
      <c r="D110" s="63"/>
      <c r="E110" s="63"/>
      <c r="F110" s="63"/>
      <c r="G110" s="64"/>
      <c r="H110" s="64"/>
    </row>
    <row r="111" spans="1:8" ht="31.5" x14ac:dyDescent="0.25">
      <c r="A111" s="77" t="s">
        <v>33</v>
      </c>
      <c r="B111" s="39">
        <v>4</v>
      </c>
      <c r="C111" s="62" t="s">
        <v>111</v>
      </c>
      <c r="D111" s="65"/>
      <c r="E111" s="64"/>
      <c r="F111" s="64"/>
      <c r="G111" s="64"/>
      <c r="H111" s="64"/>
    </row>
    <row r="112" spans="1:8" ht="15.75" x14ac:dyDescent="0.25">
      <c r="A112" s="77" t="s">
        <v>33</v>
      </c>
      <c r="B112" s="66" t="s">
        <v>124</v>
      </c>
      <c r="C112" s="67" t="s">
        <v>112</v>
      </c>
      <c r="D112" s="63"/>
      <c r="E112" s="63"/>
      <c r="F112" s="63"/>
      <c r="G112" s="64"/>
      <c r="H112" s="64"/>
    </row>
    <row r="113" spans="1:8" ht="15.75" x14ac:dyDescent="0.25">
      <c r="A113" s="77" t="s">
        <v>33</v>
      </c>
      <c r="B113" s="68" t="s">
        <v>125</v>
      </c>
      <c r="C113" s="69" t="s">
        <v>113</v>
      </c>
      <c r="D113" s="63"/>
      <c r="E113" s="63"/>
      <c r="F113" s="63"/>
      <c r="G113" s="64"/>
      <c r="H113" s="64"/>
    </row>
    <row r="114" spans="1:8" ht="15.75" x14ac:dyDescent="0.25">
      <c r="A114" s="77" t="s">
        <v>33</v>
      </c>
      <c r="B114" s="68" t="s">
        <v>126</v>
      </c>
      <c r="C114" s="69" t="s">
        <v>114</v>
      </c>
      <c r="D114" s="63"/>
      <c r="E114" s="63"/>
      <c r="F114" s="63"/>
      <c r="G114" s="64"/>
      <c r="H114" s="64"/>
    </row>
    <row r="115" spans="1:8" ht="15.75" x14ac:dyDescent="0.25">
      <c r="A115" s="77" t="s">
        <v>33</v>
      </c>
      <c r="B115" s="68" t="s">
        <v>127</v>
      </c>
      <c r="C115" s="69" t="s">
        <v>115</v>
      </c>
      <c r="D115" s="63"/>
      <c r="E115" s="64"/>
      <c r="F115" s="64"/>
      <c r="G115" s="64"/>
      <c r="H115" s="64"/>
    </row>
    <row r="116" spans="1:8" ht="15.75" x14ac:dyDescent="0.25">
      <c r="A116" s="77" t="s">
        <v>33</v>
      </c>
      <c r="B116" s="39">
        <v>5</v>
      </c>
      <c r="C116" s="62" t="s">
        <v>116</v>
      </c>
      <c r="D116" s="63"/>
      <c r="E116" s="64"/>
      <c r="F116" s="64"/>
      <c r="G116" s="64"/>
      <c r="H116" s="64"/>
    </row>
    <row r="117" spans="1:8" ht="15.75" x14ac:dyDescent="0.25">
      <c r="A117" s="77" t="s">
        <v>33</v>
      </c>
      <c r="B117" s="39" t="s">
        <v>128</v>
      </c>
      <c r="C117" s="69" t="s">
        <v>117</v>
      </c>
      <c r="D117" s="63"/>
      <c r="E117" s="64"/>
      <c r="F117" s="64"/>
      <c r="G117" s="64"/>
      <c r="H117" s="64"/>
    </row>
    <row r="118" spans="1:8" ht="31.5" x14ac:dyDescent="0.25">
      <c r="A118" s="77" t="s">
        <v>33</v>
      </c>
      <c r="B118" s="39">
        <v>6</v>
      </c>
      <c r="C118" s="70" t="s">
        <v>118</v>
      </c>
      <c r="D118" s="65"/>
      <c r="E118" s="64"/>
      <c r="F118" s="64"/>
      <c r="G118" s="64"/>
      <c r="H118" s="64"/>
    </row>
    <row r="119" spans="1:8" ht="15.75" x14ac:dyDescent="0.25">
      <c r="A119" s="77" t="s">
        <v>33</v>
      </c>
      <c r="B119" s="66" t="s">
        <v>129</v>
      </c>
      <c r="C119" s="71" t="s">
        <v>119</v>
      </c>
      <c r="D119" s="63"/>
      <c r="E119" s="64"/>
      <c r="F119" s="64"/>
      <c r="G119" s="64"/>
      <c r="H119" s="64"/>
    </row>
    <row r="120" spans="1:8" ht="15.75" x14ac:dyDescent="0.25">
      <c r="A120" s="77" t="s">
        <v>33</v>
      </c>
      <c r="B120" s="66" t="s">
        <v>123</v>
      </c>
      <c r="C120" s="72" t="s">
        <v>120</v>
      </c>
      <c r="D120" s="63"/>
      <c r="E120" s="73"/>
      <c r="F120" s="73"/>
      <c r="G120" s="73"/>
      <c r="H120" s="74"/>
    </row>
    <row r="121" spans="1:8" ht="15.75" x14ac:dyDescent="0.25">
      <c r="A121" s="77" t="s">
        <v>33</v>
      </c>
      <c r="B121" s="66" t="s">
        <v>130</v>
      </c>
      <c r="C121" s="71" t="s">
        <v>121</v>
      </c>
      <c r="D121" s="63"/>
      <c r="E121" s="74"/>
      <c r="F121" s="74"/>
      <c r="G121" s="74"/>
      <c r="H121" s="74"/>
    </row>
    <row r="122" spans="1:8" ht="15.75" x14ac:dyDescent="0.25">
      <c r="A122" s="77" t="s">
        <v>33</v>
      </c>
      <c r="B122" s="39"/>
      <c r="C122" s="71" t="s">
        <v>122</v>
      </c>
      <c r="D122" s="75"/>
      <c r="E122" s="73"/>
      <c r="F122" s="73"/>
      <c r="G122" s="73"/>
      <c r="H122" s="73"/>
    </row>
    <row r="123" spans="1:8" ht="15.75" x14ac:dyDescent="0.25">
      <c r="A123" s="77" t="s">
        <v>34</v>
      </c>
      <c r="B123" s="39" t="s">
        <v>4</v>
      </c>
      <c r="C123" s="59" t="s">
        <v>5</v>
      </c>
      <c r="D123" s="5">
        <v>1</v>
      </c>
      <c r="E123" s="60">
        <v>2</v>
      </c>
      <c r="F123" s="61">
        <v>3</v>
      </c>
      <c r="G123" s="61" t="s">
        <v>106</v>
      </c>
      <c r="H123" s="61" t="s">
        <v>107</v>
      </c>
    </row>
    <row r="124" spans="1:8" ht="15.75" x14ac:dyDescent="0.25">
      <c r="A124" s="77" t="s">
        <v>34</v>
      </c>
      <c r="B124" s="59">
        <v>1</v>
      </c>
      <c r="C124" s="62" t="s">
        <v>108</v>
      </c>
      <c r="D124" s="63"/>
      <c r="E124" s="63"/>
      <c r="F124" s="63"/>
      <c r="G124" s="64"/>
      <c r="H124" s="64"/>
    </row>
    <row r="125" spans="1:8" ht="15.75" x14ac:dyDescent="0.25">
      <c r="A125" s="77" t="s">
        <v>34</v>
      </c>
      <c r="B125" s="59">
        <v>2</v>
      </c>
      <c r="C125" s="62" t="s">
        <v>109</v>
      </c>
      <c r="D125" s="63"/>
      <c r="E125" s="63"/>
      <c r="F125" s="63"/>
      <c r="G125" s="64"/>
      <c r="H125" s="64"/>
    </row>
    <row r="126" spans="1:8" ht="15.75" x14ac:dyDescent="0.25">
      <c r="A126" s="77" t="s">
        <v>34</v>
      </c>
      <c r="B126" s="59">
        <v>3</v>
      </c>
      <c r="C126" s="62" t="s">
        <v>110</v>
      </c>
      <c r="D126" s="63"/>
      <c r="E126" s="63"/>
      <c r="F126" s="63"/>
      <c r="G126" s="64"/>
      <c r="H126" s="64"/>
    </row>
    <row r="127" spans="1:8" ht="31.5" x14ac:dyDescent="0.25">
      <c r="A127" s="77" t="s">
        <v>34</v>
      </c>
      <c r="B127" s="39">
        <v>4</v>
      </c>
      <c r="C127" s="62" t="s">
        <v>111</v>
      </c>
      <c r="D127" s="65"/>
      <c r="E127" s="64"/>
      <c r="F127" s="64"/>
      <c r="G127" s="64"/>
      <c r="H127" s="64"/>
    </row>
    <row r="128" spans="1:8" ht="15.75" x14ac:dyDescent="0.25">
      <c r="A128" s="77" t="s">
        <v>34</v>
      </c>
      <c r="B128" s="66" t="s">
        <v>124</v>
      </c>
      <c r="C128" s="67" t="s">
        <v>112</v>
      </c>
      <c r="D128" s="63"/>
      <c r="E128" s="63"/>
      <c r="F128" s="63"/>
      <c r="G128" s="64"/>
      <c r="H128" s="64"/>
    </row>
    <row r="129" spans="1:8" ht="15.75" x14ac:dyDescent="0.25">
      <c r="A129" s="77" t="s">
        <v>34</v>
      </c>
      <c r="B129" s="68" t="s">
        <v>125</v>
      </c>
      <c r="C129" s="69" t="s">
        <v>113</v>
      </c>
      <c r="D129" s="63"/>
      <c r="E129" s="63"/>
      <c r="F129" s="63"/>
      <c r="G129" s="64"/>
      <c r="H129" s="64"/>
    </row>
    <row r="130" spans="1:8" ht="15.75" x14ac:dyDescent="0.25">
      <c r="A130" s="77" t="s">
        <v>34</v>
      </c>
      <c r="B130" s="68" t="s">
        <v>126</v>
      </c>
      <c r="C130" s="69" t="s">
        <v>114</v>
      </c>
      <c r="D130" s="63"/>
      <c r="E130" s="63"/>
      <c r="F130" s="63"/>
      <c r="G130" s="64"/>
      <c r="H130" s="64"/>
    </row>
    <row r="131" spans="1:8" ht="15.75" x14ac:dyDescent="0.25">
      <c r="A131" s="77" t="s">
        <v>34</v>
      </c>
      <c r="B131" s="68" t="s">
        <v>127</v>
      </c>
      <c r="C131" s="69" t="s">
        <v>115</v>
      </c>
      <c r="D131" s="63"/>
      <c r="E131" s="64"/>
      <c r="F131" s="64"/>
      <c r="G131" s="64"/>
      <c r="H131" s="64"/>
    </row>
    <row r="132" spans="1:8" ht="15.75" x14ac:dyDescent="0.25">
      <c r="A132" s="77" t="s">
        <v>34</v>
      </c>
      <c r="B132" s="39">
        <v>5</v>
      </c>
      <c r="C132" s="62" t="s">
        <v>116</v>
      </c>
      <c r="D132" s="63"/>
      <c r="E132" s="64"/>
      <c r="F132" s="64"/>
      <c r="G132" s="64"/>
      <c r="H132" s="64"/>
    </row>
    <row r="133" spans="1:8" ht="15.75" x14ac:dyDescent="0.25">
      <c r="A133" s="77" t="s">
        <v>34</v>
      </c>
      <c r="B133" s="39" t="s">
        <v>128</v>
      </c>
      <c r="C133" s="69" t="s">
        <v>117</v>
      </c>
      <c r="D133" s="63"/>
      <c r="E133" s="64"/>
      <c r="F133" s="64"/>
      <c r="G133" s="64"/>
      <c r="H133" s="64"/>
    </row>
    <row r="134" spans="1:8" ht="31.5" x14ac:dyDescent="0.25">
      <c r="A134" s="77" t="s">
        <v>34</v>
      </c>
      <c r="B134" s="39">
        <v>6</v>
      </c>
      <c r="C134" s="70" t="s">
        <v>118</v>
      </c>
      <c r="D134" s="65"/>
      <c r="E134" s="64"/>
      <c r="F134" s="64"/>
      <c r="G134" s="64"/>
      <c r="H134" s="64"/>
    </row>
    <row r="135" spans="1:8" ht="15.75" x14ac:dyDescent="0.25">
      <c r="A135" s="77" t="s">
        <v>34</v>
      </c>
      <c r="B135" s="66" t="s">
        <v>129</v>
      </c>
      <c r="C135" s="71" t="s">
        <v>119</v>
      </c>
      <c r="D135" s="63"/>
      <c r="E135" s="64"/>
      <c r="F135" s="64"/>
      <c r="G135" s="64"/>
      <c r="H135" s="64"/>
    </row>
    <row r="136" spans="1:8" ht="15.75" x14ac:dyDescent="0.25">
      <c r="A136" s="77" t="s">
        <v>34</v>
      </c>
      <c r="B136" s="66" t="s">
        <v>123</v>
      </c>
      <c r="C136" s="72" t="s">
        <v>120</v>
      </c>
      <c r="D136" s="63"/>
      <c r="E136" s="73"/>
      <c r="F136" s="73"/>
      <c r="G136" s="73"/>
      <c r="H136" s="74"/>
    </row>
    <row r="137" spans="1:8" ht="15.75" x14ac:dyDescent="0.25">
      <c r="A137" s="77" t="s">
        <v>34</v>
      </c>
      <c r="B137" s="66" t="s">
        <v>130</v>
      </c>
      <c r="C137" s="71" t="s">
        <v>121</v>
      </c>
      <c r="D137" s="63"/>
      <c r="E137" s="74"/>
      <c r="F137" s="74"/>
      <c r="G137" s="74"/>
      <c r="H137" s="74"/>
    </row>
    <row r="138" spans="1:8" ht="15.75" x14ac:dyDescent="0.25">
      <c r="A138" s="77" t="s">
        <v>34</v>
      </c>
      <c r="B138" s="39"/>
      <c r="C138" s="71" t="s">
        <v>122</v>
      </c>
      <c r="D138" s="75"/>
      <c r="E138" s="73"/>
      <c r="F138" s="73"/>
      <c r="G138" s="73"/>
      <c r="H138" s="73"/>
    </row>
    <row r="139" spans="1:8" ht="15.75" x14ac:dyDescent="0.25">
      <c r="A139" s="77" t="s">
        <v>35</v>
      </c>
      <c r="B139" s="39" t="s">
        <v>4</v>
      </c>
      <c r="C139" s="59" t="s">
        <v>5</v>
      </c>
      <c r="D139" s="5">
        <v>1</v>
      </c>
      <c r="E139" s="60">
        <v>2</v>
      </c>
      <c r="F139" s="61">
        <v>3</v>
      </c>
      <c r="G139" s="61" t="s">
        <v>106</v>
      </c>
      <c r="H139" s="61" t="s">
        <v>107</v>
      </c>
    </row>
    <row r="140" spans="1:8" ht="15.75" x14ac:dyDescent="0.25">
      <c r="A140" s="77" t="s">
        <v>35</v>
      </c>
      <c r="B140" s="59">
        <v>1</v>
      </c>
      <c r="C140" s="62" t="s">
        <v>108</v>
      </c>
      <c r="D140" s="63"/>
      <c r="E140" s="63"/>
      <c r="F140" s="63"/>
      <c r="G140" s="64"/>
      <c r="H140" s="64"/>
    </row>
    <row r="141" spans="1:8" ht="15.75" x14ac:dyDescent="0.25">
      <c r="A141" s="77" t="s">
        <v>35</v>
      </c>
      <c r="B141" s="59">
        <v>2</v>
      </c>
      <c r="C141" s="62" t="s">
        <v>109</v>
      </c>
      <c r="D141" s="63"/>
      <c r="E141" s="63"/>
      <c r="F141" s="63"/>
      <c r="G141" s="64"/>
      <c r="H141" s="64"/>
    </row>
    <row r="142" spans="1:8" ht="15.75" x14ac:dyDescent="0.25">
      <c r="A142" s="77" t="s">
        <v>35</v>
      </c>
      <c r="B142" s="59">
        <v>3</v>
      </c>
      <c r="C142" s="62" t="s">
        <v>110</v>
      </c>
      <c r="D142" s="63"/>
      <c r="E142" s="63"/>
      <c r="F142" s="63"/>
      <c r="G142" s="64"/>
      <c r="H142" s="64"/>
    </row>
    <row r="143" spans="1:8" ht="31.5" x14ac:dyDescent="0.25">
      <c r="A143" s="77" t="s">
        <v>35</v>
      </c>
      <c r="B143" s="39">
        <v>4</v>
      </c>
      <c r="C143" s="62" t="s">
        <v>111</v>
      </c>
      <c r="D143" s="65"/>
      <c r="E143" s="64"/>
      <c r="F143" s="64"/>
      <c r="G143" s="64"/>
      <c r="H143" s="64"/>
    </row>
    <row r="144" spans="1:8" ht="15.75" x14ac:dyDescent="0.25">
      <c r="A144" s="77" t="s">
        <v>35</v>
      </c>
      <c r="B144" s="66" t="s">
        <v>124</v>
      </c>
      <c r="C144" s="67" t="s">
        <v>112</v>
      </c>
      <c r="D144" s="63"/>
      <c r="E144" s="63"/>
      <c r="F144" s="63"/>
      <c r="G144" s="64"/>
      <c r="H144" s="64"/>
    </row>
    <row r="145" spans="1:8" ht="15.75" x14ac:dyDescent="0.25">
      <c r="A145" s="77" t="s">
        <v>35</v>
      </c>
      <c r="B145" s="68" t="s">
        <v>125</v>
      </c>
      <c r="C145" s="69" t="s">
        <v>113</v>
      </c>
      <c r="D145" s="63"/>
      <c r="E145" s="63"/>
      <c r="F145" s="63"/>
      <c r="G145" s="64"/>
      <c r="H145" s="64"/>
    </row>
    <row r="146" spans="1:8" ht="15.75" x14ac:dyDescent="0.25">
      <c r="A146" s="77" t="s">
        <v>35</v>
      </c>
      <c r="B146" s="68" t="s">
        <v>126</v>
      </c>
      <c r="C146" s="69" t="s">
        <v>114</v>
      </c>
      <c r="D146" s="63"/>
      <c r="E146" s="63"/>
      <c r="F146" s="63"/>
      <c r="G146" s="64"/>
      <c r="H146" s="64"/>
    </row>
    <row r="147" spans="1:8" ht="15.75" x14ac:dyDescent="0.25">
      <c r="A147" s="77" t="s">
        <v>35</v>
      </c>
      <c r="B147" s="68" t="s">
        <v>127</v>
      </c>
      <c r="C147" s="69" t="s">
        <v>115</v>
      </c>
      <c r="D147" s="63"/>
      <c r="E147" s="64"/>
      <c r="F147" s="64"/>
      <c r="G147" s="64"/>
      <c r="H147" s="64"/>
    </row>
    <row r="148" spans="1:8" ht="15.75" x14ac:dyDescent="0.25">
      <c r="A148" s="77" t="s">
        <v>35</v>
      </c>
      <c r="B148" s="39">
        <v>5</v>
      </c>
      <c r="C148" s="62" t="s">
        <v>116</v>
      </c>
      <c r="D148" s="63"/>
      <c r="E148" s="64"/>
      <c r="F148" s="64"/>
      <c r="G148" s="64"/>
      <c r="H148" s="64"/>
    </row>
    <row r="149" spans="1:8" ht="15.75" x14ac:dyDescent="0.25">
      <c r="A149" s="77" t="s">
        <v>35</v>
      </c>
      <c r="B149" s="39" t="s">
        <v>128</v>
      </c>
      <c r="C149" s="69" t="s">
        <v>117</v>
      </c>
      <c r="D149" s="63"/>
      <c r="E149" s="64"/>
      <c r="F149" s="64"/>
      <c r="G149" s="64"/>
      <c r="H149" s="64"/>
    </row>
    <row r="150" spans="1:8" ht="31.5" x14ac:dyDescent="0.25">
      <c r="A150" s="77" t="s">
        <v>35</v>
      </c>
      <c r="B150" s="39">
        <v>6</v>
      </c>
      <c r="C150" s="70" t="s">
        <v>118</v>
      </c>
      <c r="D150" s="65"/>
      <c r="E150" s="64"/>
      <c r="F150" s="64"/>
      <c r="G150" s="64"/>
      <c r="H150" s="64"/>
    </row>
    <row r="151" spans="1:8" ht="15.75" x14ac:dyDescent="0.25">
      <c r="A151" s="77" t="s">
        <v>35</v>
      </c>
      <c r="B151" s="66" t="s">
        <v>129</v>
      </c>
      <c r="C151" s="71" t="s">
        <v>119</v>
      </c>
      <c r="D151" s="63"/>
      <c r="E151" s="64"/>
      <c r="F151" s="64"/>
      <c r="G151" s="64"/>
      <c r="H151" s="64"/>
    </row>
    <row r="152" spans="1:8" ht="15.75" x14ac:dyDescent="0.25">
      <c r="A152" s="77" t="s">
        <v>35</v>
      </c>
      <c r="B152" s="66" t="s">
        <v>123</v>
      </c>
      <c r="C152" s="72" t="s">
        <v>120</v>
      </c>
      <c r="D152" s="63"/>
      <c r="E152" s="73"/>
      <c r="F152" s="73"/>
      <c r="G152" s="73"/>
      <c r="H152" s="74"/>
    </row>
    <row r="153" spans="1:8" ht="15.75" x14ac:dyDescent="0.25">
      <c r="A153" s="77" t="s">
        <v>35</v>
      </c>
      <c r="B153" s="66" t="s">
        <v>130</v>
      </c>
      <c r="C153" s="71" t="s">
        <v>121</v>
      </c>
      <c r="D153" s="63"/>
      <c r="E153" s="74"/>
      <c r="F153" s="74"/>
      <c r="G153" s="74"/>
      <c r="H153" s="74"/>
    </row>
    <row r="154" spans="1:8" ht="15.75" x14ac:dyDescent="0.25">
      <c r="A154" s="77" t="s">
        <v>35</v>
      </c>
      <c r="B154" s="39"/>
      <c r="C154" s="71" t="s">
        <v>122</v>
      </c>
      <c r="D154" s="75"/>
      <c r="E154" s="73"/>
      <c r="F154" s="73"/>
      <c r="G154" s="73"/>
      <c r="H154" s="73"/>
    </row>
    <row r="155" spans="1:8" ht="15.75" x14ac:dyDescent="0.25">
      <c r="A155" s="77" t="s">
        <v>36</v>
      </c>
      <c r="B155" s="39" t="s">
        <v>4</v>
      </c>
      <c r="C155" s="59" t="s">
        <v>5</v>
      </c>
      <c r="D155" s="5">
        <v>1</v>
      </c>
      <c r="E155" s="60">
        <v>2</v>
      </c>
      <c r="F155" s="61">
        <v>3</v>
      </c>
      <c r="G155" s="61" t="s">
        <v>106</v>
      </c>
      <c r="H155" s="61" t="s">
        <v>107</v>
      </c>
    </row>
    <row r="156" spans="1:8" ht="15.75" x14ac:dyDescent="0.25">
      <c r="A156" s="77" t="s">
        <v>36</v>
      </c>
      <c r="B156" s="59">
        <v>1</v>
      </c>
      <c r="C156" s="62" t="s">
        <v>108</v>
      </c>
      <c r="D156" s="63"/>
      <c r="E156" s="63"/>
      <c r="F156" s="63"/>
      <c r="G156" s="64"/>
      <c r="H156" s="64"/>
    </row>
    <row r="157" spans="1:8" ht="15.75" x14ac:dyDescent="0.25">
      <c r="A157" s="77" t="s">
        <v>36</v>
      </c>
      <c r="B157" s="59">
        <v>2</v>
      </c>
      <c r="C157" s="62" t="s">
        <v>109</v>
      </c>
      <c r="D157" s="63"/>
      <c r="E157" s="63"/>
      <c r="F157" s="63"/>
      <c r="G157" s="64"/>
      <c r="H157" s="64"/>
    </row>
    <row r="158" spans="1:8" ht="15.75" x14ac:dyDescent="0.25">
      <c r="A158" s="77" t="s">
        <v>36</v>
      </c>
      <c r="B158" s="59">
        <v>3</v>
      </c>
      <c r="C158" s="62" t="s">
        <v>110</v>
      </c>
      <c r="D158" s="63"/>
      <c r="E158" s="63"/>
      <c r="F158" s="63"/>
      <c r="G158" s="64"/>
      <c r="H158" s="64"/>
    </row>
    <row r="159" spans="1:8" ht="31.5" x14ac:dyDescent="0.25">
      <c r="A159" s="77" t="s">
        <v>36</v>
      </c>
      <c r="B159" s="39">
        <v>4</v>
      </c>
      <c r="C159" s="62" t="s">
        <v>111</v>
      </c>
      <c r="D159" s="65"/>
      <c r="E159" s="64"/>
      <c r="F159" s="64"/>
      <c r="G159" s="64"/>
      <c r="H159" s="64"/>
    </row>
    <row r="160" spans="1:8" ht="15.75" x14ac:dyDescent="0.25">
      <c r="A160" s="77" t="s">
        <v>36</v>
      </c>
      <c r="B160" s="66" t="s">
        <v>124</v>
      </c>
      <c r="C160" s="67" t="s">
        <v>112</v>
      </c>
      <c r="D160" s="63"/>
      <c r="E160" s="63"/>
      <c r="F160" s="63"/>
      <c r="G160" s="64"/>
      <c r="H160" s="64"/>
    </row>
    <row r="161" spans="1:8" ht="15.75" x14ac:dyDescent="0.25">
      <c r="A161" s="77" t="s">
        <v>36</v>
      </c>
      <c r="B161" s="68" t="s">
        <v>125</v>
      </c>
      <c r="C161" s="69" t="s">
        <v>113</v>
      </c>
      <c r="D161" s="63"/>
      <c r="E161" s="63"/>
      <c r="F161" s="63"/>
      <c r="G161" s="64"/>
      <c r="H161" s="64"/>
    </row>
    <row r="162" spans="1:8" ht="15.75" x14ac:dyDescent="0.25">
      <c r="A162" s="77" t="s">
        <v>36</v>
      </c>
      <c r="B162" s="68" t="s">
        <v>126</v>
      </c>
      <c r="C162" s="69" t="s">
        <v>114</v>
      </c>
      <c r="D162" s="63"/>
      <c r="E162" s="63"/>
      <c r="F162" s="63"/>
      <c r="G162" s="64"/>
      <c r="H162" s="64"/>
    </row>
    <row r="163" spans="1:8" ht="15.75" x14ac:dyDescent="0.25">
      <c r="A163" s="77" t="s">
        <v>36</v>
      </c>
      <c r="B163" s="68" t="s">
        <v>127</v>
      </c>
      <c r="C163" s="69" t="s">
        <v>115</v>
      </c>
      <c r="D163" s="63"/>
      <c r="E163" s="64"/>
      <c r="F163" s="64"/>
      <c r="G163" s="64"/>
      <c r="H163" s="64"/>
    </row>
    <row r="164" spans="1:8" ht="15.75" x14ac:dyDescent="0.25">
      <c r="A164" s="77" t="s">
        <v>36</v>
      </c>
      <c r="B164" s="39">
        <v>5</v>
      </c>
      <c r="C164" s="62" t="s">
        <v>116</v>
      </c>
      <c r="D164" s="63"/>
      <c r="E164" s="64"/>
      <c r="F164" s="64"/>
      <c r="G164" s="64"/>
      <c r="H164" s="64"/>
    </row>
    <row r="165" spans="1:8" ht="15.75" x14ac:dyDescent="0.25">
      <c r="A165" s="77" t="s">
        <v>36</v>
      </c>
      <c r="B165" s="39" t="s">
        <v>128</v>
      </c>
      <c r="C165" s="69" t="s">
        <v>117</v>
      </c>
      <c r="D165" s="63"/>
      <c r="E165" s="64"/>
      <c r="F165" s="64"/>
      <c r="G165" s="64"/>
      <c r="H165" s="64"/>
    </row>
    <row r="166" spans="1:8" ht="31.5" x14ac:dyDescent="0.25">
      <c r="A166" s="77" t="s">
        <v>36</v>
      </c>
      <c r="B166" s="39">
        <v>6</v>
      </c>
      <c r="C166" s="70" t="s">
        <v>118</v>
      </c>
      <c r="D166" s="65"/>
      <c r="E166" s="64"/>
      <c r="F166" s="64"/>
      <c r="G166" s="64"/>
      <c r="H166" s="64"/>
    </row>
    <row r="167" spans="1:8" ht="15.75" x14ac:dyDescent="0.25">
      <c r="A167" s="77" t="s">
        <v>36</v>
      </c>
      <c r="B167" s="66" t="s">
        <v>129</v>
      </c>
      <c r="C167" s="71" t="s">
        <v>119</v>
      </c>
      <c r="D167" s="63"/>
      <c r="E167" s="64"/>
      <c r="F167" s="64"/>
      <c r="G167" s="64"/>
      <c r="H167" s="64"/>
    </row>
    <row r="168" spans="1:8" ht="15.75" x14ac:dyDescent="0.25">
      <c r="A168" s="77" t="s">
        <v>36</v>
      </c>
      <c r="B168" s="66" t="s">
        <v>123</v>
      </c>
      <c r="C168" s="72" t="s">
        <v>120</v>
      </c>
      <c r="D168" s="63"/>
      <c r="E168" s="73"/>
      <c r="F168" s="73"/>
      <c r="G168" s="73"/>
      <c r="H168" s="74"/>
    </row>
    <row r="169" spans="1:8" ht="15.75" x14ac:dyDescent="0.25">
      <c r="A169" s="77" t="s">
        <v>36</v>
      </c>
      <c r="B169" s="66" t="s">
        <v>130</v>
      </c>
      <c r="C169" s="71" t="s">
        <v>121</v>
      </c>
      <c r="D169" s="63"/>
      <c r="E169" s="74"/>
      <c r="F169" s="74"/>
      <c r="G169" s="74"/>
      <c r="H169" s="74"/>
    </row>
    <row r="170" spans="1:8" ht="15.75" x14ac:dyDescent="0.25">
      <c r="A170" s="77" t="s">
        <v>36</v>
      </c>
      <c r="B170" s="39"/>
      <c r="C170" s="71" t="s">
        <v>122</v>
      </c>
      <c r="D170" s="75"/>
      <c r="E170" s="73"/>
      <c r="F170" s="73"/>
      <c r="G170" s="73"/>
      <c r="H170" s="73"/>
    </row>
    <row r="171" spans="1:8" ht="15.75" x14ac:dyDescent="0.25">
      <c r="A171" s="77" t="s">
        <v>37</v>
      </c>
      <c r="B171" s="39" t="s">
        <v>4</v>
      </c>
      <c r="C171" s="59" t="s">
        <v>5</v>
      </c>
      <c r="D171" s="5">
        <v>1</v>
      </c>
      <c r="E171" s="60">
        <v>2</v>
      </c>
      <c r="F171" s="61">
        <v>3</v>
      </c>
      <c r="G171" s="61" t="s">
        <v>106</v>
      </c>
      <c r="H171" s="61" t="s">
        <v>107</v>
      </c>
    </row>
    <row r="172" spans="1:8" ht="15.75" x14ac:dyDescent="0.25">
      <c r="A172" s="77" t="s">
        <v>37</v>
      </c>
      <c r="B172" s="59">
        <v>1</v>
      </c>
      <c r="C172" s="62" t="s">
        <v>108</v>
      </c>
      <c r="D172" s="63"/>
      <c r="E172" s="63"/>
      <c r="F172" s="63"/>
      <c r="G172" s="64"/>
      <c r="H172" s="64"/>
    </row>
    <row r="173" spans="1:8" ht="15.75" x14ac:dyDescent="0.25">
      <c r="A173" s="77" t="s">
        <v>37</v>
      </c>
      <c r="B173" s="59">
        <v>2</v>
      </c>
      <c r="C173" s="62" t="s">
        <v>109</v>
      </c>
      <c r="D173" s="63"/>
      <c r="E173" s="63"/>
      <c r="F173" s="63"/>
      <c r="G173" s="64"/>
      <c r="H173" s="64"/>
    </row>
    <row r="174" spans="1:8" ht="15.75" x14ac:dyDescent="0.25">
      <c r="A174" s="77" t="s">
        <v>37</v>
      </c>
      <c r="B174" s="59">
        <v>3</v>
      </c>
      <c r="C174" s="62" t="s">
        <v>110</v>
      </c>
      <c r="D174" s="63"/>
      <c r="E174" s="63"/>
      <c r="F174" s="63"/>
      <c r="G174" s="64"/>
      <c r="H174" s="64"/>
    </row>
    <row r="175" spans="1:8" ht="31.5" x14ac:dyDescent="0.25">
      <c r="A175" s="77" t="s">
        <v>37</v>
      </c>
      <c r="B175" s="39">
        <v>4</v>
      </c>
      <c r="C175" s="62" t="s">
        <v>111</v>
      </c>
      <c r="D175" s="65"/>
      <c r="E175" s="64"/>
      <c r="F175" s="64"/>
      <c r="G175" s="64"/>
      <c r="H175" s="64"/>
    </row>
    <row r="176" spans="1:8" ht="15.75" x14ac:dyDescent="0.25">
      <c r="A176" s="77" t="s">
        <v>37</v>
      </c>
      <c r="B176" s="66" t="s">
        <v>124</v>
      </c>
      <c r="C176" s="67" t="s">
        <v>112</v>
      </c>
      <c r="D176" s="63"/>
      <c r="E176" s="63"/>
      <c r="F176" s="63"/>
      <c r="G176" s="64"/>
      <c r="H176" s="64"/>
    </row>
    <row r="177" spans="1:8" ht="15.75" x14ac:dyDescent="0.25">
      <c r="A177" s="77" t="s">
        <v>37</v>
      </c>
      <c r="B177" s="68" t="s">
        <v>125</v>
      </c>
      <c r="C177" s="69" t="s">
        <v>113</v>
      </c>
      <c r="D177" s="63"/>
      <c r="E177" s="63"/>
      <c r="F177" s="63"/>
      <c r="G177" s="64"/>
      <c r="H177" s="64"/>
    </row>
    <row r="178" spans="1:8" ht="15.75" x14ac:dyDescent="0.25">
      <c r="A178" s="77" t="s">
        <v>37</v>
      </c>
      <c r="B178" s="68" t="s">
        <v>126</v>
      </c>
      <c r="C178" s="69" t="s">
        <v>114</v>
      </c>
      <c r="D178" s="63"/>
      <c r="E178" s="63"/>
      <c r="F178" s="63"/>
      <c r="G178" s="64"/>
      <c r="H178" s="64"/>
    </row>
    <row r="179" spans="1:8" ht="15.75" x14ac:dyDescent="0.25">
      <c r="A179" s="77" t="s">
        <v>37</v>
      </c>
      <c r="B179" s="68" t="s">
        <v>127</v>
      </c>
      <c r="C179" s="69" t="s">
        <v>115</v>
      </c>
      <c r="D179" s="63"/>
      <c r="E179" s="64"/>
      <c r="F179" s="64"/>
      <c r="G179" s="64"/>
      <c r="H179" s="64"/>
    </row>
    <row r="180" spans="1:8" ht="15.75" x14ac:dyDescent="0.25">
      <c r="A180" s="77" t="s">
        <v>37</v>
      </c>
      <c r="B180" s="39">
        <v>5</v>
      </c>
      <c r="C180" s="62" t="s">
        <v>116</v>
      </c>
      <c r="D180" s="63"/>
      <c r="E180" s="64"/>
      <c r="F180" s="64"/>
      <c r="G180" s="64"/>
      <c r="H180" s="64"/>
    </row>
    <row r="181" spans="1:8" ht="15.75" x14ac:dyDescent="0.25">
      <c r="A181" s="77" t="s">
        <v>37</v>
      </c>
      <c r="B181" s="39" t="s">
        <v>128</v>
      </c>
      <c r="C181" s="69" t="s">
        <v>117</v>
      </c>
      <c r="D181" s="63"/>
      <c r="E181" s="64"/>
      <c r="F181" s="64"/>
      <c r="G181" s="64"/>
      <c r="H181" s="64"/>
    </row>
    <row r="182" spans="1:8" ht="31.5" x14ac:dyDescent="0.25">
      <c r="A182" s="77" t="s">
        <v>37</v>
      </c>
      <c r="B182" s="39">
        <v>6</v>
      </c>
      <c r="C182" s="70" t="s">
        <v>118</v>
      </c>
      <c r="D182" s="65"/>
      <c r="E182" s="64"/>
      <c r="F182" s="64"/>
      <c r="G182" s="64"/>
      <c r="H182" s="64"/>
    </row>
    <row r="183" spans="1:8" ht="15.75" x14ac:dyDescent="0.25">
      <c r="A183" s="77" t="s">
        <v>37</v>
      </c>
      <c r="B183" s="66" t="s">
        <v>129</v>
      </c>
      <c r="C183" s="71" t="s">
        <v>119</v>
      </c>
      <c r="D183" s="63"/>
      <c r="E183" s="64"/>
      <c r="F183" s="64"/>
      <c r="G183" s="64"/>
      <c r="H183" s="64"/>
    </row>
    <row r="184" spans="1:8" ht="15.75" x14ac:dyDescent="0.25">
      <c r="A184" s="77" t="s">
        <v>37</v>
      </c>
      <c r="B184" s="66" t="s">
        <v>123</v>
      </c>
      <c r="C184" s="72" t="s">
        <v>120</v>
      </c>
      <c r="D184" s="63"/>
      <c r="E184" s="73"/>
      <c r="F184" s="73"/>
      <c r="G184" s="73"/>
      <c r="H184" s="74"/>
    </row>
    <row r="185" spans="1:8" ht="15.75" x14ac:dyDescent="0.25">
      <c r="A185" s="77" t="s">
        <v>37</v>
      </c>
      <c r="B185" s="66" t="s">
        <v>130</v>
      </c>
      <c r="C185" s="71" t="s">
        <v>121</v>
      </c>
      <c r="D185" s="63"/>
      <c r="E185" s="74"/>
      <c r="F185" s="74"/>
      <c r="G185" s="74"/>
      <c r="H185" s="74"/>
    </row>
    <row r="186" spans="1:8" ht="15.75" x14ac:dyDescent="0.25">
      <c r="A186" s="77" t="s">
        <v>37</v>
      </c>
      <c r="B186" s="39"/>
      <c r="C186" s="71" t="s">
        <v>122</v>
      </c>
      <c r="D186" s="75"/>
      <c r="E186" s="73"/>
      <c r="F186" s="73"/>
      <c r="G186" s="73"/>
      <c r="H186" s="73"/>
    </row>
    <row r="187" spans="1:8" ht="15.75" x14ac:dyDescent="0.25">
      <c r="A187" s="77" t="s">
        <v>38</v>
      </c>
      <c r="B187" s="39" t="s">
        <v>4</v>
      </c>
      <c r="C187" s="59" t="s">
        <v>5</v>
      </c>
      <c r="D187" s="5">
        <v>1</v>
      </c>
      <c r="E187" s="60">
        <v>2</v>
      </c>
      <c r="F187" s="61">
        <v>3</v>
      </c>
      <c r="G187" s="61" t="s">
        <v>106</v>
      </c>
      <c r="H187" s="61" t="s">
        <v>107</v>
      </c>
    </row>
    <row r="188" spans="1:8" ht="15.75" x14ac:dyDescent="0.25">
      <c r="A188" s="77" t="s">
        <v>38</v>
      </c>
      <c r="B188" s="59">
        <v>1</v>
      </c>
      <c r="C188" s="62" t="s">
        <v>108</v>
      </c>
      <c r="D188" s="63"/>
      <c r="E188" s="63"/>
      <c r="F188" s="63"/>
      <c r="G188" s="64"/>
      <c r="H188" s="64"/>
    </row>
    <row r="189" spans="1:8" ht="15.75" x14ac:dyDescent="0.25">
      <c r="A189" s="77" t="s">
        <v>38</v>
      </c>
      <c r="B189" s="59">
        <v>2</v>
      </c>
      <c r="C189" s="62" t="s">
        <v>109</v>
      </c>
      <c r="D189" s="63"/>
      <c r="E189" s="63"/>
      <c r="F189" s="63"/>
      <c r="G189" s="64"/>
      <c r="H189" s="64"/>
    </row>
    <row r="190" spans="1:8" ht="15.75" x14ac:dyDescent="0.25">
      <c r="A190" s="77" t="s">
        <v>38</v>
      </c>
      <c r="B190" s="59">
        <v>3</v>
      </c>
      <c r="C190" s="62" t="s">
        <v>110</v>
      </c>
      <c r="D190" s="63"/>
      <c r="E190" s="63"/>
      <c r="F190" s="63"/>
      <c r="G190" s="64"/>
      <c r="H190" s="64"/>
    </row>
    <row r="191" spans="1:8" ht="31.5" x14ac:dyDescent="0.25">
      <c r="A191" s="77" t="s">
        <v>38</v>
      </c>
      <c r="B191" s="39">
        <v>4</v>
      </c>
      <c r="C191" s="62" t="s">
        <v>111</v>
      </c>
      <c r="D191" s="65"/>
      <c r="E191" s="64"/>
      <c r="F191" s="64"/>
      <c r="G191" s="64"/>
      <c r="H191" s="64"/>
    </row>
    <row r="192" spans="1:8" ht="15.75" x14ac:dyDescent="0.25">
      <c r="A192" s="77" t="s">
        <v>38</v>
      </c>
      <c r="B192" s="66" t="s">
        <v>124</v>
      </c>
      <c r="C192" s="67" t="s">
        <v>112</v>
      </c>
      <c r="D192" s="63"/>
      <c r="E192" s="63"/>
      <c r="F192" s="63"/>
      <c r="G192" s="64"/>
      <c r="H192" s="64"/>
    </row>
    <row r="193" spans="1:8" ht="15.75" x14ac:dyDescent="0.25">
      <c r="A193" s="77" t="s">
        <v>38</v>
      </c>
      <c r="B193" s="68" t="s">
        <v>125</v>
      </c>
      <c r="C193" s="69" t="s">
        <v>113</v>
      </c>
      <c r="D193" s="63"/>
      <c r="E193" s="63"/>
      <c r="F193" s="63"/>
      <c r="G193" s="64"/>
      <c r="H193" s="64"/>
    </row>
    <row r="194" spans="1:8" ht="15.75" x14ac:dyDescent="0.25">
      <c r="A194" s="77" t="s">
        <v>38</v>
      </c>
      <c r="B194" s="68" t="s">
        <v>126</v>
      </c>
      <c r="C194" s="69" t="s">
        <v>114</v>
      </c>
      <c r="D194" s="63"/>
      <c r="E194" s="63"/>
      <c r="F194" s="63"/>
      <c r="G194" s="64"/>
      <c r="H194" s="64"/>
    </row>
    <row r="195" spans="1:8" ht="15.75" x14ac:dyDescent="0.25">
      <c r="A195" s="77" t="s">
        <v>38</v>
      </c>
      <c r="B195" s="68" t="s">
        <v>127</v>
      </c>
      <c r="C195" s="69" t="s">
        <v>115</v>
      </c>
      <c r="D195" s="63"/>
      <c r="E195" s="64"/>
      <c r="F195" s="64"/>
      <c r="G195" s="64"/>
      <c r="H195" s="64"/>
    </row>
    <row r="196" spans="1:8" ht="15.75" x14ac:dyDescent="0.25">
      <c r="A196" s="77" t="s">
        <v>38</v>
      </c>
      <c r="B196" s="39">
        <v>5</v>
      </c>
      <c r="C196" s="62" t="s">
        <v>116</v>
      </c>
      <c r="D196" s="63"/>
      <c r="E196" s="64"/>
      <c r="F196" s="64"/>
      <c r="G196" s="64"/>
      <c r="H196" s="64"/>
    </row>
    <row r="197" spans="1:8" ht="15.75" x14ac:dyDescent="0.25">
      <c r="A197" s="77" t="s">
        <v>38</v>
      </c>
      <c r="B197" s="39" t="s">
        <v>128</v>
      </c>
      <c r="C197" s="69" t="s">
        <v>117</v>
      </c>
      <c r="D197" s="63"/>
      <c r="E197" s="64"/>
      <c r="F197" s="64"/>
      <c r="G197" s="64"/>
      <c r="H197" s="64"/>
    </row>
    <row r="198" spans="1:8" ht="31.5" x14ac:dyDescent="0.25">
      <c r="A198" s="77" t="s">
        <v>38</v>
      </c>
      <c r="B198" s="39">
        <v>6</v>
      </c>
      <c r="C198" s="70" t="s">
        <v>118</v>
      </c>
      <c r="D198" s="65"/>
      <c r="E198" s="64"/>
      <c r="F198" s="64"/>
      <c r="G198" s="64"/>
      <c r="H198" s="64"/>
    </row>
    <row r="199" spans="1:8" ht="15.75" x14ac:dyDescent="0.25">
      <c r="A199" s="77" t="s">
        <v>38</v>
      </c>
      <c r="B199" s="66" t="s">
        <v>129</v>
      </c>
      <c r="C199" s="71" t="s">
        <v>119</v>
      </c>
      <c r="D199" s="63"/>
      <c r="E199" s="64"/>
      <c r="F199" s="64"/>
      <c r="G199" s="64"/>
      <c r="H199" s="64"/>
    </row>
    <row r="200" spans="1:8" ht="15.75" x14ac:dyDescent="0.25">
      <c r="A200" s="77" t="s">
        <v>38</v>
      </c>
      <c r="B200" s="66" t="s">
        <v>123</v>
      </c>
      <c r="C200" s="72" t="s">
        <v>120</v>
      </c>
      <c r="D200" s="63"/>
      <c r="E200" s="73"/>
      <c r="F200" s="73"/>
      <c r="G200" s="73"/>
      <c r="H200" s="74"/>
    </row>
    <row r="201" spans="1:8" ht="15.75" x14ac:dyDescent="0.25">
      <c r="A201" s="77" t="s">
        <v>38</v>
      </c>
      <c r="B201" s="66" t="s">
        <v>130</v>
      </c>
      <c r="C201" s="71" t="s">
        <v>121</v>
      </c>
      <c r="D201" s="63"/>
      <c r="E201" s="74"/>
      <c r="F201" s="74"/>
      <c r="G201" s="74"/>
      <c r="H201" s="74"/>
    </row>
    <row r="202" spans="1:8" ht="15.75" x14ac:dyDescent="0.25">
      <c r="A202" s="77" t="s">
        <v>38</v>
      </c>
      <c r="B202" s="39"/>
      <c r="C202" s="71" t="s">
        <v>122</v>
      </c>
      <c r="D202" s="75"/>
      <c r="E202" s="73"/>
      <c r="F202" s="73"/>
      <c r="G202" s="73"/>
      <c r="H202" s="73"/>
    </row>
    <row r="203" spans="1:8" ht="15.75" x14ac:dyDescent="0.25">
      <c r="A203" s="77" t="s">
        <v>39</v>
      </c>
      <c r="B203" s="39" t="s">
        <v>4</v>
      </c>
      <c r="C203" s="59" t="s">
        <v>5</v>
      </c>
      <c r="D203" s="5">
        <v>1</v>
      </c>
      <c r="E203" s="60">
        <v>2</v>
      </c>
      <c r="F203" s="61">
        <v>3</v>
      </c>
      <c r="G203" s="61" t="s">
        <v>106</v>
      </c>
      <c r="H203" s="61" t="s">
        <v>107</v>
      </c>
    </row>
    <row r="204" spans="1:8" ht="15.75" x14ac:dyDescent="0.25">
      <c r="A204" s="77" t="s">
        <v>39</v>
      </c>
      <c r="B204" s="59">
        <v>1</v>
      </c>
      <c r="C204" s="62" t="s">
        <v>108</v>
      </c>
      <c r="D204" s="63"/>
      <c r="E204" s="63"/>
      <c r="F204" s="63"/>
      <c r="G204" s="64"/>
      <c r="H204" s="64"/>
    </row>
    <row r="205" spans="1:8" ht="15.75" x14ac:dyDescent="0.25">
      <c r="A205" s="77" t="s">
        <v>39</v>
      </c>
      <c r="B205" s="59">
        <v>2</v>
      </c>
      <c r="C205" s="62" t="s">
        <v>109</v>
      </c>
      <c r="D205" s="63"/>
      <c r="E205" s="63"/>
      <c r="F205" s="63"/>
      <c r="G205" s="64"/>
      <c r="H205" s="64"/>
    </row>
    <row r="206" spans="1:8" ht="15.75" x14ac:dyDescent="0.25">
      <c r="A206" s="77" t="s">
        <v>39</v>
      </c>
      <c r="B206" s="59">
        <v>3</v>
      </c>
      <c r="C206" s="62" t="s">
        <v>110</v>
      </c>
      <c r="D206" s="63"/>
      <c r="E206" s="63"/>
      <c r="F206" s="63"/>
      <c r="G206" s="64"/>
      <c r="H206" s="64"/>
    </row>
    <row r="207" spans="1:8" ht="31.5" x14ac:dyDescent="0.25">
      <c r="A207" s="77" t="s">
        <v>39</v>
      </c>
      <c r="B207" s="39">
        <v>4</v>
      </c>
      <c r="C207" s="62" t="s">
        <v>111</v>
      </c>
      <c r="D207" s="65"/>
      <c r="E207" s="64"/>
      <c r="F207" s="64"/>
      <c r="G207" s="64"/>
      <c r="H207" s="64"/>
    </row>
    <row r="208" spans="1:8" ht="15.75" x14ac:dyDescent="0.25">
      <c r="A208" s="77" t="s">
        <v>39</v>
      </c>
      <c r="B208" s="66" t="s">
        <v>124</v>
      </c>
      <c r="C208" s="67" t="s">
        <v>112</v>
      </c>
      <c r="D208" s="63"/>
      <c r="E208" s="63"/>
      <c r="F208" s="63"/>
      <c r="G208" s="64"/>
      <c r="H208" s="64"/>
    </row>
    <row r="209" spans="1:8" ht="15.75" x14ac:dyDescent="0.25">
      <c r="A209" s="77" t="s">
        <v>39</v>
      </c>
      <c r="B209" s="68" t="s">
        <v>125</v>
      </c>
      <c r="C209" s="69" t="s">
        <v>113</v>
      </c>
      <c r="D209" s="63"/>
      <c r="E209" s="63"/>
      <c r="F209" s="63"/>
      <c r="G209" s="64"/>
      <c r="H209" s="64"/>
    </row>
    <row r="210" spans="1:8" ht="15.75" x14ac:dyDescent="0.25">
      <c r="A210" s="77" t="s">
        <v>39</v>
      </c>
      <c r="B210" s="68" t="s">
        <v>126</v>
      </c>
      <c r="C210" s="69" t="s">
        <v>114</v>
      </c>
      <c r="D210" s="63"/>
      <c r="E210" s="63"/>
      <c r="F210" s="63"/>
      <c r="G210" s="64"/>
      <c r="H210" s="64"/>
    </row>
    <row r="211" spans="1:8" ht="15.75" x14ac:dyDescent="0.25">
      <c r="A211" s="77" t="s">
        <v>39</v>
      </c>
      <c r="B211" s="68" t="s">
        <v>127</v>
      </c>
      <c r="C211" s="69" t="s">
        <v>115</v>
      </c>
      <c r="D211" s="63"/>
      <c r="E211" s="64"/>
      <c r="F211" s="64"/>
      <c r="G211" s="64"/>
      <c r="H211" s="64"/>
    </row>
    <row r="212" spans="1:8" ht="15.75" x14ac:dyDescent="0.25">
      <c r="A212" s="77" t="s">
        <v>39</v>
      </c>
      <c r="B212" s="39">
        <v>5</v>
      </c>
      <c r="C212" s="62" t="s">
        <v>116</v>
      </c>
      <c r="D212" s="63"/>
      <c r="E212" s="64"/>
      <c r="F212" s="64"/>
      <c r="G212" s="64"/>
      <c r="H212" s="64"/>
    </row>
    <row r="213" spans="1:8" ht="15.75" x14ac:dyDescent="0.25">
      <c r="A213" s="77" t="s">
        <v>39</v>
      </c>
      <c r="B213" s="39" t="s">
        <v>128</v>
      </c>
      <c r="C213" s="69" t="s">
        <v>117</v>
      </c>
      <c r="D213" s="63"/>
      <c r="E213" s="64"/>
      <c r="F213" s="64"/>
      <c r="G213" s="64"/>
      <c r="H213" s="64"/>
    </row>
    <row r="214" spans="1:8" ht="31.5" x14ac:dyDescent="0.25">
      <c r="A214" s="77" t="s">
        <v>39</v>
      </c>
      <c r="B214" s="39">
        <v>6</v>
      </c>
      <c r="C214" s="70" t="s">
        <v>118</v>
      </c>
      <c r="D214" s="65"/>
      <c r="E214" s="64"/>
      <c r="F214" s="64"/>
      <c r="G214" s="64"/>
      <c r="H214" s="64"/>
    </row>
    <row r="215" spans="1:8" ht="15.75" x14ac:dyDescent="0.25">
      <c r="A215" s="77" t="s">
        <v>39</v>
      </c>
      <c r="B215" s="66" t="s">
        <v>129</v>
      </c>
      <c r="C215" s="71" t="s">
        <v>119</v>
      </c>
      <c r="D215" s="63"/>
      <c r="E215" s="64"/>
      <c r="F215" s="64"/>
      <c r="G215" s="64"/>
      <c r="H215" s="64"/>
    </row>
    <row r="216" spans="1:8" ht="15.75" x14ac:dyDescent="0.25">
      <c r="A216" s="77" t="s">
        <v>39</v>
      </c>
      <c r="B216" s="66" t="s">
        <v>123</v>
      </c>
      <c r="C216" s="72" t="s">
        <v>120</v>
      </c>
      <c r="D216" s="63"/>
      <c r="E216" s="73"/>
      <c r="F216" s="73"/>
      <c r="G216" s="73"/>
      <c r="H216" s="74"/>
    </row>
    <row r="217" spans="1:8" ht="15.75" x14ac:dyDescent="0.25">
      <c r="A217" s="77" t="s">
        <v>39</v>
      </c>
      <c r="B217" s="66" t="s">
        <v>130</v>
      </c>
      <c r="C217" s="71" t="s">
        <v>121</v>
      </c>
      <c r="D217" s="63"/>
      <c r="E217" s="74"/>
      <c r="F217" s="74"/>
      <c r="G217" s="74"/>
      <c r="H217" s="74"/>
    </row>
    <row r="218" spans="1:8" ht="15.75" x14ac:dyDescent="0.25">
      <c r="A218" s="77" t="s">
        <v>39</v>
      </c>
      <c r="B218" s="39"/>
      <c r="C218" s="71" t="s">
        <v>122</v>
      </c>
      <c r="D218" s="75"/>
      <c r="E218" s="73"/>
      <c r="F218" s="73"/>
      <c r="G218" s="73"/>
      <c r="H218" s="73"/>
    </row>
    <row r="219" spans="1:8" ht="15.75" x14ac:dyDescent="0.25">
      <c r="A219" s="77" t="s">
        <v>40</v>
      </c>
      <c r="B219" s="39" t="s">
        <v>4</v>
      </c>
      <c r="C219" s="59" t="s">
        <v>5</v>
      </c>
      <c r="D219" s="5">
        <v>1</v>
      </c>
      <c r="E219" s="60">
        <v>2</v>
      </c>
      <c r="F219" s="61">
        <v>3</v>
      </c>
      <c r="G219" s="61" t="s">
        <v>106</v>
      </c>
      <c r="H219" s="61" t="s">
        <v>107</v>
      </c>
    </row>
    <row r="220" spans="1:8" ht="15.75" x14ac:dyDescent="0.25">
      <c r="A220" s="77" t="s">
        <v>40</v>
      </c>
      <c r="B220" s="59">
        <v>1</v>
      </c>
      <c r="C220" s="62" t="s">
        <v>108</v>
      </c>
      <c r="D220" s="63"/>
      <c r="E220" s="63"/>
      <c r="F220" s="63"/>
      <c r="G220" s="64"/>
      <c r="H220" s="64"/>
    </row>
    <row r="221" spans="1:8" ht="15.75" x14ac:dyDescent="0.25">
      <c r="A221" s="77" t="s">
        <v>40</v>
      </c>
      <c r="B221" s="59">
        <v>2</v>
      </c>
      <c r="C221" s="62" t="s">
        <v>109</v>
      </c>
      <c r="D221" s="63"/>
      <c r="E221" s="63"/>
      <c r="F221" s="63"/>
      <c r="G221" s="64"/>
      <c r="H221" s="64"/>
    </row>
    <row r="222" spans="1:8" ht="15.75" x14ac:dyDescent="0.25">
      <c r="A222" s="77" t="s">
        <v>40</v>
      </c>
      <c r="B222" s="59">
        <v>3</v>
      </c>
      <c r="C222" s="62" t="s">
        <v>110</v>
      </c>
      <c r="D222" s="63"/>
      <c r="E222" s="63"/>
      <c r="F222" s="63"/>
      <c r="G222" s="64"/>
      <c r="H222" s="64"/>
    </row>
    <row r="223" spans="1:8" ht="31.5" x14ac:dyDescent="0.25">
      <c r="A223" s="77" t="s">
        <v>40</v>
      </c>
      <c r="B223" s="39">
        <v>4</v>
      </c>
      <c r="C223" s="62" t="s">
        <v>111</v>
      </c>
      <c r="D223" s="65"/>
      <c r="E223" s="64"/>
      <c r="F223" s="64"/>
      <c r="G223" s="64"/>
      <c r="H223" s="64"/>
    </row>
    <row r="224" spans="1:8" ht="15.75" x14ac:dyDescent="0.25">
      <c r="A224" s="77" t="s">
        <v>40</v>
      </c>
      <c r="B224" s="66" t="s">
        <v>124</v>
      </c>
      <c r="C224" s="67" t="s">
        <v>112</v>
      </c>
      <c r="D224" s="63"/>
      <c r="E224" s="63"/>
      <c r="F224" s="63"/>
      <c r="G224" s="64"/>
      <c r="H224" s="64"/>
    </row>
    <row r="225" spans="1:8" ht="15.75" x14ac:dyDescent="0.25">
      <c r="A225" s="77" t="s">
        <v>40</v>
      </c>
      <c r="B225" s="68" t="s">
        <v>125</v>
      </c>
      <c r="C225" s="69" t="s">
        <v>113</v>
      </c>
      <c r="D225" s="63"/>
      <c r="E225" s="63"/>
      <c r="F225" s="63"/>
      <c r="G225" s="64"/>
      <c r="H225" s="64"/>
    </row>
    <row r="226" spans="1:8" ht="15.75" x14ac:dyDescent="0.25">
      <c r="A226" s="77" t="s">
        <v>40</v>
      </c>
      <c r="B226" s="68" t="s">
        <v>126</v>
      </c>
      <c r="C226" s="69" t="s">
        <v>114</v>
      </c>
      <c r="D226" s="63"/>
      <c r="E226" s="63"/>
      <c r="F226" s="63"/>
      <c r="G226" s="64"/>
      <c r="H226" s="64"/>
    </row>
    <row r="227" spans="1:8" ht="15.75" x14ac:dyDescent="0.25">
      <c r="A227" s="77" t="s">
        <v>40</v>
      </c>
      <c r="B227" s="68" t="s">
        <v>127</v>
      </c>
      <c r="C227" s="69" t="s">
        <v>115</v>
      </c>
      <c r="D227" s="63"/>
      <c r="E227" s="64"/>
      <c r="F227" s="64"/>
      <c r="G227" s="64"/>
      <c r="H227" s="64"/>
    </row>
    <row r="228" spans="1:8" ht="15.75" x14ac:dyDescent="0.25">
      <c r="A228" s="77" t="s">
        <v>40</v>
      </c>
      <c r="B228" s="39">
        <v>5</v>
      </c>
      <c r="C228" s="62" t="s">
        <v>116</v>
      </c>
      <c r="D228" s="63"/>
      <c r="E228" s="64"/>
      <c r="F228" s="64"/>
      <c r="G228" s="64"/>
      <c r="H228" s="64"/>
    </row>
    <row r="229" spans="1:8" ht="15.75" x14ac:dyDescent="0.25">
      <c r="A229" s="77" t="s">
        <v>40</v>
      </c>
      <c r="B229" s="39" t="s">
        <v>128</v>
      </c>
      <c r="C229" s="69" t="s">
        <v>117</v>
      </c>
      <c r="D229" s="63"/>
      <c r="E229" s="64"/>
      <c r="F229" s="64"/>
      <c r="G229" s="64"/>
      <c r="H229" s="64"/>
    </row>
    <row r="230" spans="1:8" ht="31.5" x14ac:dyDescent="0.25">
      <c r="A230" s="77" t="s">
        <v>40</v>
      </c>
      <c r="B230" s="39">
        <v>6</v>
      </c>
      <c r="C230" s="70" t="s">
        <v>118</v>
      </c>
      <c r="D230" s="65"/>
      <c r="E230" s="64"/>
      <c r="F230" s="64"/>
      <c r="G230" s="64"/>
      <c r="H230" s="64"/>
    </row>
    <row r="231" spans="1:8" ht="15.75" x14ac:dyDescent="0.25">
      <c r="A231" s="77" t="s">
        <v>40</v>
      </c>
      <c r="B231" s="66" t="s">
        <v>129</v>
      </c>
      <c r="C231" s="71" t="s">
        <v>119</v>
      </c>
      <c r="D231" s="63"/>
      <c r="E231" s="64"/>
      <c r="F231" s="64"/>
      <c r="G231" s="64"/>
      <c r="H231" s="64"/>
    </row>
    <row r="232" spans="1:8" ht="15.75" x14ac:dyDescent="0.25">
      <c r="A232" s="77" t="s">
        <v>40</v>
      </c>
      <c r="B232" s="66" t="s">
        <v>123</v>
      </c>
      <c r="C232" s="72" t="s">
        <v>120</v>
      </c>
      <c r="D232" s="63"/>
      <c r="E232" s="73"/>
      <c r="F232" s="73"/>
      <c r="G232" s="73"/>
      <c r="H232" s="74"/>
    </row>
    <row r="233" spans="1:8" ht="15.75" x14ac:dyDescent="0.25">
      <c r="A233" s="77" t="s">
        <v>40</v>
      </c>
      <c r="B233" s="66" t="s">
        <v>130</v>
      </c>
      <c r="C233" s="71" t="s">
        <v>121</v>
      </c>
      <c r="D233" s="63"/>
      <c r="E233" s="74"/>
      <c r="F233" s="74"/>
      <c r="G233" s="74"/>
      <c r="H233" s="74"/>
    </row>
    <row r="234" spans="1:8" ht="15.75" x14ac:dyDescent="0.25">
      <c r="A234" s="77" t="s">
        <v>40</v>
      </c>
      <c r="B234" s="39"/>
      <c r="C234" s="71" t="s">
        <v>122</v>
      </c>
      <c r="D234" s="75"/>
      <c r="E234" s="73"/>
      <c r="F234" s="73"/>
      <c r="G234" s="73"/>
      <c r="H234" s="73"/>
    </row>
    <row r="235" spans="1:8" ht="15.75" x14ac:dyDescent="0.25">
      <c r="A235" s="77" t="s">
        <v>41</v>
      </c>
      <c r="B235" s="39" t="s">
        <v>4</v>
      </c>
      <c r="C235" s="59" t="s">
        <v>5</v>
      </c>
      <c r="D235" s="5">
        <v>1</v>
      </c>
      <c r="E235" s="60">
        <v>2</v>
      </c>
      <c r="F235" s="61">
        <v>3</v>
      </c>
      <c r="G235" s="61" t="s">
        <v>106</v>
      </c>
      <c r="H235" s="61" t="s">
        <v>107</v>
      </c>
    </row>
    <row r="236" spans="1:8" ht="15.75" x14ac:dyDescent="0.25">
      <c r="A236" s="77" t="s">
        <v>41</v>
      </c>
      <c r="B236" s="59">
        <v>1</v>
      </c>
      <c r="C236" s="62" t="s">
        <v>108</v>
      </c>
      <c r="D236" s="63"/>
      <c r="E236" s="63"/>
      <c r="F236" s="63"/>
      <c r="G236" s="64"/>
      <c r="H236" s="64"/>
    </row>
    <row r="237" spans="1:8" ht="15.75" x14ac:dyDescent="0.25">
      <c r="A237" s="77" t="s">
        <v>41</v>
      </c>
      <c r="B237" s="59">
        <v>2</v>
      </c>
      <c r="C237" s="62" t="s">
        <v>109</v>
      </c>
      <c r="D237" s="63"/>
      <c r="E237" s="63"/>
      <c r="F237" s="63"/>
      <c r="G237" s="64"/>
      <c r="H237" s="64"/>
    </row>
    <row r="238" spans="1:8" ht="15.75" x14ac:dyDescent="0.25">
      <c r="A238" s="77" t="s">
        <v>41</v>
      </c>
      <c r="B238" s="59">
        <v>3</v>
      </c>
      <c r="C238" s="62" t="s">
        <v>110</v>
      </c>
      <c r="D238" s="63"/>
      <c r="E238" s="63"/>
      <c r="F238" s="63"/>
      <c r="G238" s="64"/>
      <c r="H238" s="64"/>
    </row>
    <row r="239" spans="1:8" ht="31.5" x14ac:dyDescent="0.25">
      <c r="A239" s="77" t="s">
        <v>41</v>
      </c>
      <c r="B239" s="39">
        <v>4</v>
      </c>
      <c r="C239" s="62" t="s">
        <v>111</v>
      </c>
      <c r="D239" s="65"/>
      <c r="E239" s="64"/>
      <c r="F239" s="64"/>
      <c r="G239" s="64"/>
      <c r="H239" s="64"/>
    </row>
    <row r="240" spans="1:8" ht="15.75" x14ac:dyDescent="0.25">
      <c r="A240" s="77" t="s">
        <v>41</v>
      </c>
      <c r="B240" s="66" t="s">
        <v>124</v>
      </c>
      <c r="C240" s="67" t="s">
        <v>112</v>
      </c>
      <c r="D240" s="63"/>
      <c r="E240" s="63"/>
      <c r="F240" s="63"/>
      <c r="G240" s="64"/>
      <c r="H240" s="64"/>
    </row>
    <row r="241" spans="1:8" ht="15.75" x14ac:dyDescent="0.25">
      <c r="A241" s="77" t="s">
        <v>41</v>
      </c>
      <c r="B241" s="68" t="s">
        <v>125</v>
      </c>
      <c r="C241" s="69" t="s">
        <v>113</v>
      </c>
      <c r="D241" s="63"/>
      <c r="E241" s="63"/>
      <c r="F241" s="63"/>
      <c r="G241" s="64"/>
      <c r="H241" s="64"/>
    </row>
    <row r="242" spans="1:8" ht="15.75" x14ac:dyDescent="0.25">
      <c r="A242" s="77" t="s">
        <v>41</v>
      </c>
      <c r="B242" s="68" t="s">
        <v>126</v>
      </c>
      <c r="C242" s="69" t="s">
        <v>114</v>
      </c>
      <c r="D242" s="63"/>
      <c r="E242" s="63"/>
      <c r="F242" s="63"/>
      <c r="G242" s="64"/>
      <c r="H242" s="64"/>
    </row>
    <row r="243" spans="1:8" ht="15.75" x14ac:dyDescent="0.25">
      <c r="A243" s="77" t="s">
        <v>41</v>
      </c>
      <c r="B243" s="68" t="s">
        <v>127</v>
      </c>
      <c r="C243" s="69" t="s">
        <v>115</v>
      </c>
      <c r="D243" s="63"/>
      <c r="E243" s="64"/>
      <c r="F243" s="64"/>
      <c r="G243" s="64"/>
      <c r="H243" s="64"/>
    </row>
    <row r="244" spans="1:8" ht="15.75" x14ac:dyDescent="0.25">
      <c r="A244" s="77" t="s">
        <v>41</v>
      </c>
      <c r="B244" s="39">
        <v>5</v>
      </c>
      <c r="C244" s="62" t="s">
        <v>116</v>
      </c>
      <c r="D244" s="63"/>
      <c r="E244" s="64"/>
      <c r="F244" s="64"/>
      <c r="G244" s="64"/>
      <c r="H244" s="64"/>
    </row>
    <row r="245" spans="1:8" ht="15.75" x14ac:dyDescent="0.25">
      <c r="A245" s="77" t="s">
        <v>41</v>
      </c>
      <c r="B245" s="39" t="s">
        <v>128</v>
      </c>
      <c r="C245" s="69" t="s">
        <v>117</v>
      </c>
      <c r="D245" s="63"/>
      <c r="E245" s="64"/>
      <c r="F245" s="64"/>
      <c r="G245" s="64"/>
      <c r="H245" s="64"/>
    </row>
    <row r="246" spans="1:8" ht="31.5" x14ac:dyDescent="0.25">
      <c r="A246" s="77" t="s">
        <v>41</v>
      </c>
      <c r="B246" s="39">
        <v>6</v>
      </c>
      <c r="C246" s="70" t="s">
        <v>118</v>
      </c>
      <c r="D246" s="65"/>
      <c r="E246" s="64"/>
      <c r="F246" s="64"/>
      <c r="G246" s="64"/>
      <c r="H246" s="64"/>
    </row>
    <row r="247" spans="1:8" ht="15.75" x14ac:dyDescent="0.25">
      <c r="A247" s="77" t="s">
        <v>41</v>
      </c>
      <c r="B247" s="66" t="s">
        <v>129</v>
      </c>
      <c r="C247" s="71" t="s">
        <v>119</v>
      </c>
      <c r="D247" s="63"/>
      <c r="E247" s="64"/>
      <c r="F247" s="64"/>
      <c r="G247" s="64"/>
      <c r="H247" s="64"/>
    </row>
    <row r="248" spans="1:8" ht="15.75" x14ac:dyDescent="0.25">
      <c r="A248" s="77" t="s">
        <v>41</v>
      </c>
      <c r="B248" s="66" t="s">
        <v>123</v>
      </c>
      <c r="C248" s="72" t="s">
        <v>120</v>
      </c>
      <c r="D248" s="63"/>
      <c r="E248" s="73"/>
      <c r="F248" s="73"/>
      <c r="G248" s="73"/>
      <c r="H248" s="74"/>
    </row>
    <row r="249" spans="1:8" ht="15.75" x14ac:dyDescent="0.25">
      <c r="A249" s="77" t="s">
        <v>41</v>
      </c>
      <c r="B249" s="66" t="s">
        <v>130</v>
      </c>
      <c r="C249" s="71" t="s">
        <v>121</v>
      </c>
      <c r="D249" s="63"/>
      <c r="E249" s="74"/>
      <c r="F249" s="74"/>
      <c r="G249" s="74"/>
      <c r="H249" s="74"/>
    </row>
    <row r="250" spans="1:8" ht="15.75" x14ac:dyDescent="0.25">
      <c r="A250" s="77" t="s">
        <v>41</v>
      </c>
      <c r="B250" s="39"/>
      <c r="C250" s="71" t="s">
        <v>122</v>
      </c>
      <c r="D250" s="75"/>
      <c r="E250" s="73"/>
      <c r="F250" s="73"/>
      <c r="G250" s="73"/>
      <c r="H250" s="73"/>
    </row>
    <row r="251" spans="1:8" ht="15.75" x14ac:dyDescent="0.25">
      <c r="A251" s="77" t="s">
        <v>42</v>
      </c>
      <c r="B251" s="39" t="s">
        <v>4</v>
      </c>
      <c r="C251" s="59" t="s">
        <v>5</v>
      </c>
      <c r="D251" s="5">
        <v>1</v>
      </c>
      <c r="E251" s="60">
        <v>2</v>
      </c>
      <c r="F251" s="61">
        <v>3</v>
      </c>
      <c r="G251" s="61" t="s">
        <v>106</v>
      </c>
      <c r="H251" s="61" t="s">
        <v>107</v>
      </c>
    </row>
    <row r="252" spans="1:8" ht="15.75" x14ac:dyDescent="0.25">
      <c r="A252" s="77" t="s">
        <v>42</v>
      </c>
      <c r="B252" s="59">
        <v>1</v>
      </c>
      <c r="C252" s="62" t="s">
        <v>108</v>
      </c>
      <c r="D252" s="63"/>
      <c r="E252" s="63"/>
      <c r="F252" s="63"/>
      <c r="G252" s="64"/>
      <c r="H252" s="64"/>
    </row>
    <row r="253" spans="1:8" ht="15.75" x14ac:dyDescent="0.25">
      <c r="A253" s="77" t="s">
        <v>42</v>
      </c>
      <c r="B253" s="59">
        <v>2</v>
      </c>
      <c r="C253" s="62" t="s">
        <v>109</v>
      </c>
      <c r="D253" s="63"/>
      <c r="E253" s="63"/>
      <c r="F253" s="63"/>
      <c r="G253" s="64"/>
      <c r="H253" s="64"/>
    </row>
    <row r="254" spans="1:8" ht="15.75" x14ac:dyDescent="0.25">
      <c r="A254" s="77" t="s">
        <v>42</v>
      </c>
      <c r="B254" s="59">
        <v>3</v>
      </c>
      <c r="C254" s="62" t="s">
        <v>110</v>
      </c>
      <c r="D254" s="63"/>
      <c r="E254" s="63"/>
      <c r="F254" s="63"/>
      <c r="G254" s="64"/>
      <c r="H254" s="64"/>
    </row>
    <row r="255" spans="1:8" ht="31.5" x14ac:dyDescent="0.25">
      <c r="A255" s="77" t="s">
        <v>42</v>
      </c>
      <c r="B255" s="39">
        <v>4</v>
      </c>
      <c r="C255" s="62" t="s">
        <v>111</v>
      </c>
      <c r="D255" s="65"/>
      <c r="E255" s="64"/>
      <c r="F255" s="64"/>
      <c r="G255" s="64"/>
      <c r="H255" s="64"/>
    </row>
    <row r="256" spans="1:8" ht="15.75" x14ac:dyDescent="0.25">
      <c r="A256" s="77" t="s">
        <v>42</v>
      </c>
      <c r="B256" s="66" t="s">
        <v>124</v>
      </c>
      <c r="C256" s="67" t="s">
        <v>112</v>
      </c>
      <c r="D256" s="63"/>
      <c r="E256" s="63"/>
      <c r="F256" s="63"/>
      <c r="G256" s="64"/>
      <c r="H256" s="64"/>
    </row>
    <row r="257" spans="1:8" ht="15.75" x14ac:dyDescent="0.25">
      <c r="A257" s="77" t="s">
        <v>42</v>
      </c>
      <c r="B257" s="68" t="s">
        <v>125</v>
      </c>
      <c r="C257" s="69" t="s">
        <v>113</v>
      </c>
      <c r="D257" s="63"/>
      <c r="E257" s="63"/>
      <c r="F257" s="63"/>
      <c r="G257" s="64"/>
      <c r="H257" s="64"/>
    </row>
    <row r="258" spans="1:8" ht="15.75" x14ac:dyDescent="0.25">
      <c r="A258" s="77" t="s">
        <v>42</v>
      </c>
      <c r="B258" s="68" t="s">
        <v>126</v>
      </c>
      <c r="C258" s="69" t="s">
        <v>114</v>
      </c>
      <c r="D258" s="63"/>
      <c r="E258" s="63"/>
      <c r="F258" s="63"/>
      <c r="G258" s="64"/>
      <c r="H258" s="64"/>
    </row>
    <row r="259" spans="1:8" ht="15.75" x14ac:dyDescent="0.25">
      <c r="A259" s="77" t="s">
        <v>42</v>
      </c>
      <c r="B259" s="68" t="s">
        <v>127</v>
      </c>
      <c r="C259" s="69" t="s">
        <v>115</v>
      </c>
      <c r="D259" s="63"/>
      <c r="E259" s="64"/>
      <c r="F259" s="64"/>
      <c r="G259" s="64"/>
      <c r="H259" s="64"/>
    </row>
    <row r="260" spans="1:8" ht="15.75" x14ac:dyDescent="0.25">
      <c r="A260" s="77" t="s">
        <v>42</v>
      </c>
      <c r="B260" s="39">
        <v>5</v>
      </c>
      <c r="C260" s="62" t="s">
        <v>116</v>
      </c>
      <c r="D260" s="63"/>
      <c r="E260" s="64"/>
      <c r="F260" s="64"/>
      <c r="G260" s="64"/>
      <c r="H260" s="64"/>
    </row>
    <row r="261" spans="1:8" ht="15.75" x14ac:dyDescent="0.25">
      <c r="A261" s="77" t="s">
        <v>42</v>
      </c>
      <c r="B261" s="39" t="s">
        <v>128</v>
      </c>
      <c r="C261" s="69" t="s">
        <v>117</v>
      </c>
      <c r="D261" s="63"/>
      <c r="E261" s="64"/>
      <c r="F261" s="64"/>
      <c r="G261" s="64"/>
      <c r="H261" s="64"/>
    </row>
    <row r="262" spans="1:8" ht="31.5" x14ac:dyDescent="0.25">
      <c r="A262" s="77" t="s">
        <v>42</v>
      </c>
      <c r="B262" s="39">
        <v>6</v>
      </c>
      <c r="C262" s="70" t="s">
        <v>118</v>
      </c>
      <c r="D262" s="65"/>
      <c r="E262" s="64"/>
      <c r="F262" s="64"/>
      <c r="G262" s="64"/>
      <c r="H262" s="64"/>
    </row>
    <row r="263" spans="1:8" ht="15.75" x14ac:dyDescent="0.25">
      <c r="A263" s="77" t="s">
        <v>42</v>
      </c>
      <c r="B263" s="66" t="s">
        <v>129</v>
      </c>
      <c r="C263" s="71" t="s">
        <v>119</v>
      </c>
      <c r="D263" s="63"/>
      <c r="E263" s="64"/>
      <c r="F263" s="64"/>
      <c r="G263" s="64"/>
      <c r="H263" s="64"/>
    </row>
    <row r="264" spans="1:8" ht="15.75" x14ac:dyDescent="0.25">
      <c r="A264" s="77" t="s">
        <v>42</v>
      </c>
      <c r="B264" s="66" t="s">
        <v>123</v>
      </c>
      <c r="C264" s="72" t="s">
        <v>120</v>
      </c>
      <c r="D264" s="63"/>
      <c r="E264" s="73"/>
      <c r="F264" s="73"/>
      <c r="G264" s="73"/>
      <c r="H264" s="74"/>
    </row>
    <row r="265" spans="1:8" ht="15.75" x14ac:dyDescent="0.25">
      <c r="A265" s="77" t="s">
        <v>42</v>
      </c>
      <c r="B265" s="66" t="s">
        <v>130</v>
      </c>
      <c r="C265" s="71" t="s">
        <v>121</v>
      </c>
      <c r="D265" s="63"/>
      <c r="E265" s="74"/>
      <c r="F265" s="74"/>
      <c r="G265" s="74"/>
      <c r="H265" s="74"/>
    </row>
    <row r="266" spans="1:8" ht="15.75" x14ac:dyDescent="0.25">
      <c r="A266" s="77" t="s">
        <v>42</v>
      </c>
      <c r="B266" s="39"/>
      <c r="C266" s="71" t="s">
        <v>122</v>
      </c>
      <c r="D266" s="75"/>
      <c r="E266" s="73"/>
      <c r="F266" s="73"/>
      <c r="G266" s="73"/>
      <c r="H266" s="73"/>
    </row>
    <row r="267" spans="1:8" ht="15.75" x14ac:dyDescent="0.25">
      <c r="A267" s="77" t="s">
        <v>43</v>
      </c>
      <c r="B267" s="39" t="s">
        <v>4</v>
      </c>
      <c r="C267" s="59" t="s">
        <v>5</v>
      </c>
      <c r="D267" s="5">
        <v>1</v>
      </c>
      <c r="E267" s="60">
        <v>2</v>
      </c>
      <c r="F267" s="61">
        <v>3</v>
      </c>
      <c r="G267" s="61" t="s">
        <v>106</v>
      </c>
      <c r="H267" s="61" t="s">
        <v>107</v>
      </c>
    </row>
    <row r="268" spans="1:8" ht="15.75" x14ac:dyDescent="0.25">
      <c r="A268" s="77" t="s">
        <v>43</v>
      </c>
      <c r="B268" s="59">
        <v>1</v>
      </c>
      <c r="C268" s="62" t="s">
        <v>108</v>
      </c>
      <c r="D268" s="63"/>
      <c r="E268" s="63"/>
      <c r="F268" s="63"/>
      <c r="G268" s="64"/>
      <c r="H268" s="64"/>
    </row>
    <row r="269" spans="1:8" ht="15.75" x14ac:dyDescent="0.25">
      <c r="A269" s="77" t="s">
        <v>43</v>
      </c>
      <c r="B269" s="59">
        <v>2</v>
      </c>
      <c r="C269" s="62" t="s">
        <v>109</v>
      </c>
      <c r="D269" s="63"/>
      <c r="E269" s="63"/>
      <c r="F269" s="63"/>
      <c r="G269" s="64"/>
      <c r="H269" s="64"/>
    </row>
    <row r="270" spans="1:8" ht="15.75" x14ac:dyDescent="0.25">
      <c r="A270" s="77" t="s">
        <v>43</v>
      </c>
      <c r="B270" s="59">
        <v>3</v>
      </c>
      <c r="C270" s="62" t="s">
        <v>110</v>
      </c>
      <c r="D270" s="63"/>
      <c r="E270" s="63"/>
      <c r="F270" s="63"/>
      <c r="G270" s="64"/>
      <c r="H270" s="64"/>
    </row>
    <row r="271" spans="1:8" ht="31.5" x14ac:dyDescent="0.25">
      <c r="A271" s="77" t="s">
        <v>43</v>
      </c>
      <c r="B271" s="39">
        <v>4</v>
      </c>
      <c r="C271" s="62" t="s">
        <v>111</v>
      </c>
      <c r="D271" s="65"/>
      <c r="E271" s="64"/>
      <c r="F271" s="64"/>
      <c r="G271" s="64"/>
      <c r="H271" s="64"/>
    </row>
    <row r="272" spans="1:8" ht="15.75" x14ac:dyDescent="0.25">
      <c r="A272" s="77" t="s">
        <v>43</v>
      </c>
      <c r="B272" s="66" t="s">
        <v>124</v>
      </c>
      <c r="C272" s="67" t="s">
        <v>112</v>
      </c>
      <c r="D272" s="63"/>
      <c r="E272" s="63"/>
      <c r="F272" s="63"/>
      <c r="G272" s="64"/>
      <c r="H272" s="64"/>
    </row>
    <row r="273" spans="1:8" ht="15.75" x14ac:dyDescent="0.25">
      <c r="A273" s="77" t="s">
        <v>43</v>
      </c>
      <c r="B273" s="68" t="s">
        <v>125</v>
      </c>
      <c r="C273" s="69" t="s">
        <v>113</v>
      </c>
      <c r="D273" s="63"/>
      <c r="E273" s="63"/>
      <c r="F273" s="63"/>
      <c r="G273" s="64"/>
      <c r="H273" s="64"/>
    </row>
    <row r="274" spans="1:8" ht="15.75" x14ac:dyDescent="0.25">
      <c r="A274" s="77" t="s">
        <v>43</v>
      </c>
      <c r="B274" s="68" t="s">
        <v>126</v>
      </c>
      <c r="C274" s="69" t="s">
        <v>114</v>
      </c>
      <c r="D274" s="63"/>
      <c r="E274" s="63"/>
      <c r="F274" s="63"/>
      <c r="G274" s="64"/>
      <c r="H274" s="64"/>
    </row>
    <row r="275" spans="1:8" ht="15.75" x14ac:dyDescent="0.25">
      <c r="A275" s="77" t="s">
        <v>43</v>
      </c>
      <c r="B275" s="68" t="s">
        <v>127</v>
      </c>
      <c r="C275" s="69" t="s">
        <v>115</v>
      </c>
      <c r="D275" s="63"/>
      <c r="E275" s="64"/>
      <c r="F275" s="64"/>
      <c r="G275" s="64"/>
      <c r="H275" s="64"/>
    </row>
    <row r="276" spans="1:8" ht="15.75" x14ac:dyDescent="0.25">
      <c r="A276" s="77" t="s">
        <v>43</v>
      </c>
      <c r="B276" s="39">
        <v>5</v>
      </c>
      <c r="C276" s="62" t="s">
        <v>116</v>
      </c>
      <c r="D276" s="63"/>
      <c r="E276" s="64"/>
      <c r="F276" s="64"/>
      <c r="G276" s="64"/>
      <c r="H276" s="64"/>
    </row>
    <row r="277" spans="1:8" ht="15.75" x14ac:dyDescent="0.25">
      <c r="A277" s="77" t="s">
        <v>43</v>
      </c>
      <c r="B277" s="39" t="s">
        <v>128</v>
      </c>
      <c r="C277" s="69" t="s">
        <v>117</v>
      </c>
      <c r="D277" s="63"/>
      <c r="E277" s="64"/>
      <c r="F277" s="64"/>
      <c r="G277" s="64"/>
      <c r="H277" s="64"/>
    </row>
    <row r="278" spans="1:8" ht="31.5" x14ac:dyDescent="0.25">
      <c r="A278" s="77" t="s">
        <v>43</v>
      </c>
      <c r="B278" s="39">
        <v>6</v>
      </c>
      <c r="C278" s="70" t="s">
        <v>118</v>
      </c>
      <c r="D278" s="65"/>
      <c r="E278" s="64"/>
      <c r="F278" s="64"/>
      <c r="G278" s="64"/>
      <c r="H278" s="64"/>
    </row>
    <row r="279" spans="1:8" ht="15.75" x14ac:dyDescent="0.25">
      <c r="A279" s="77" t="s">
        <v>43</v>
      </c>
      <c r="B279" s="66" t="s">
        <v>129</v>
      </c>
      <c r="C279" s="71" t="s">
        <v>119</v>
      </c>
      <c r="D279" s="63"/>
      <c r="E279" s="64"/>
      <c r="F279" s="64"/>
      <c r="G279" s="64"/>
      <c r="H279" s="64"/>
    </row>
    <row r="280" spans="1:8" ht="15.75" x14ac:dyDescent="0.25">
      <c r="A280" s="77" t="s">
        <v>43</v>
      </c>
      <c r="B280" s="66" t="s">
        <v>123</v>
      </c>
      <c r="C280" s="72" t="s">
        <v>120</v>
      </c>
      <c r="D280" s="63"/>
      <c r="E280" s="73"/>
      <c r="F280" s="73"/>
      <c r="G280" s="73"/>
      <c r="H280" s="74"/>
    </row>
    <row r="281" spans="1:8" ht="15.75" x14ac:dyDescent="0.25">
      <c r="A281" s="77" t="s">
        <v>43</v>
      </c>
      <c r="B281" s="66" t="s">
        <v>130</v>
      </c>
      <c r="C281" s="71" t="s">
        <v>121</v>
      </c>
      <c r="D281" s="63"/>
      <c r="E281" s="74"/>
      <c r="F281" s="74"/>
      <c r="G281" s="74"/>
      <c r="H281" s="74"/>
    </row>
    <row r="282" spans="1:8" ht="15.75" x14ac:dyDescent="0.25">
      <c r="A282" s="77" t="s">
        <v>43</v>
      </c>
      <c r="B282" s="39"/>
      <c r="C282" s="71" t="s">
        <v>122</v>
      </c>
      <c r="D282" s="75"/>
      <c r="E282" s="73"/>
      <c r="F282" s="73"/>
      <c r="G282" s="73"/>
      <c r="H282" s="73"/>
    </row>
    <row r="283" spans="1:8" ht="15.75" x14ac:dyDescent="0.25">
      <c r="A283" s="77" t="s">
        <v>44</v>
      </c>
      <c r="B283" s="39" t="s">
        <v>4</v>
      </c>
      <c r="C283" s="59" t="s">
        <v>5</v>
      </c>
      <c r="D283" s="5">
        <v>1</v>
      </c>
      <c r="E283" s="60">
        <v>2</v>
      </c>
      <c r="F283" s="61">
        <v>3</v>
      </c>
      <c r="G283" s="61" t="s">
        <v>106</v>
      </c>
      <c r="H283" s="61" t="s">
        <v>107</v>
      </c>
    </row>
    <row r="284" spans="1:8" ht="15.75" x14ac:dyDescent="0.25">
      <c r="A284" s="77" t="s">
        <v>44</v>
      </c>
      <c r="B284" s="59">
        <v>1</v>
      </c>
      <c r="C284" s="62" t="s">
        <v>108</v>
      </c>
      <c r="D284" s="63"/>
      <c r="E284" s="63"/>
      <c r="F284" s="63"/>
      <c r="G284" s="64"/>
      <c r="H284" s="64"/>
    </row>
    <row r="285" spans="1:8" ht="15.75" x14ac:dyDescent="0.25">
      <c r="A285" s="77" t="s">
        <v>44</v>
      </c>
      <c r="B285" s="59">
        <v>2</v>
      </c>
      <c r="C285" s="62" t="s">
        <v>109</v>
      </c>
      <c r="D285" s="63"/>
      <c r="E285" s="63"/>
      <c r="F285" s="63"/>
      <c r="G285" s="64"/>
      <c r="H285" s="64"/>
    </row>
    <row r="286" spans="1:8" ht="15.75" x14ac:dyDescent="0.25">
      <c r="A286" s="77" t="s">
        <v>44</v>
      </c>
      <c r="B286" s="59">
        <v>3</v>
      </c>
      <c r="C286" s="62" t="s">
        <v>110</v>
      </c>
      <c r="D286" s="63"/>
      <c r="E286" s="63"/>
      <c r="F286" s="63"/>
      <c r="G286" s="64"/>
      <c r="H286" s="64"/>
    </row>
    <row r="287" spans="1:8" ht="31.5" x14ac:dyDescent="0.25">
      <c r="A287" s="77" t="s">
        <v>44</v>
      </c>
      <c r="B287" s="39">
        <v>4</v>
      </c>
      <c r="C287" s="62" t="s">
        <v>111</v>
      </c>
      <c r="D287" s="65"/>
      <c r="E287" s="64"/>
      <c r="F287" s="64"/>
      <c r="G287" s="64"/>
      <c r="H287" s="64"/>
    </row>
    <row r="288" spans="1:8" ht="15.75" x14ac:dyDescent="0.25">
      <c r="A288" s="77" t="s">
        <v>44</v>
      </c>
      <c r="B288" s="66" t="s">
        <v>124</v>
      </c>
      <c r="C288" s="67" t="s">
        <v>112</v>
      </c>
      <c r="D288" s="63"/>
      <c r="E288" s="63"/>
      <c r="F288" s="63"/>
      <c r="G288" s="64"/>
      <c r="H288" s="64"/>
    </row>
    <row r="289" spans="1:8" ht="15.75" x14ac:dyDescent="0.25">
      <c r="A289" s="77" t="s">
        <v>44</v>
      </c>
      <c r="B289" s="68" t="s">
        <v>125</v>
      </c>
      <c r="C289" s="69" t="s">
        <v>113</v>
      </c>
      <c r="D289" s="63"/>
      <c r="E289" s="63"/>
      <c r="F289" s="63"/>
      <c r="G289" s="64"/>
      <c r="H289" s="64"/>
    </row>
    <row r="290" spans="1:8" ht="15.75" x14ac:dyDescent="0.25">
      <c r="A290" s="77" t="s">
        <v>44</v>
      </c>
      <c r="B290" s="68" t="s">
        <v>126</v>
      </c>
      <c r="C290" s="69" t="s">
        <v>114</v>
      </c>
      <c r="D290" s="63"/>
      <c r="E290" s="63"/>
      <c r="F290" s="63"/>
      <c r="G290" s="64"/>
      <c r="H290" s="64"/>
    </row>
    <row r="291" spans="1:8" ht="15.75" x14ac:dyDescent="0.25">
      <c r="A291" s="77" t="s">
        <v>44</v>
      </c>
      <c r="B291" s="68" t="s">
        <v>127</v>
      </c>
      <c r="C291" s="69" t="s">
        <v>115</v>
      </c>
      <c r="D291" s="63"/>
      <c r="E291" s="64"/>
      <c r="F291" s="64"/>
      <c r="G291" s="64"/>
      <c r="H291" s="64"/>
    </row>
    <row r="292" spans="1:8" ht="15.75" x14ac:dyDescent="0.25">
      <c r="A292" s="77" t="s">
        <v>44</v>
      </c>
      <c r="B292" s="39">
        <v>5</v>
      </c>
      <c r="C292" s="62" t="s">
        <v>116</v>
      </c>
      <c r="D292" s="63"/>
      <c r="E292" s="64"/>
      <c r="F292" s="64"/>
      <c r="G292" s="64"/>
      <c r="H292" s="64"/>
    </row>
    <row r="293" spans="1:8" ht="15.75" x14ac:dyDescent="0.25">
      <c r="A293" s="77" t="s">
        <v>44</v>
      </c>
      <c r="B293" s="39" t="s">
        <v>128</v>
      </c>
      <c r="C293" s="69" t="s">
        <v>117</v>
      </c>
      <c r="D293" s="63"/>
      <c r="E293" s="64"/>
      <c r="F293" s="64"/>
      <c r="G293" s="64"/>
      <c r="H293" s="64"/>
    </row>
    <row r="294" spans="1:8" ht="31.5" x14ac:dyDescent="0.25">
      <c r="A294" s="77" t="s">
        <v>44</v>
      </c>
      <c r="B294" s="39">
        <v>6</v>
      </c>
      <c r="C294" s="70" t="s">
        <v>118</v>
      </c>
      <c r="D294" s="65"/>
      <c r="E294" s="64"/>
      <c r="F294" s="64"/>
      <c r="G294" s="64"/>
      <c r="H294" s="64"/>
    </row>
    <row r="295" spans="1:8" ht="15.75" x14ac:dyDescent="0.25">
      <c r="A295" s="77" t="s">
        <v>44</v>
      </c>
      <c r="B295" s="66" t="s">
        <v>129</v>
      </c>
      <c r="C295" s="71" t="s">
        <v>119</v>
      </c>
      <c r="D295" s="63"/>
      <c r="E295" s="64"/>
      <c r="F295" s="64"/>
      <c r="G295" s="64"/>
      <c r="H295" s="64"/>
    </row>
    <row r="296" spans="1:8" ht="15.75" x14ac:dyDescent="0.25">
      <c r="A296" s="77" t="s">
        <v>44</v>
      </c>
      <c r="B296" s="66" t="s">
        <v>123</v>
      </c>
      <c r="C296" s="72" t="s">
        <v>120</v>
      </c>
      <c r="D296" s="63"/>
      <c r="E296" s="73"/>
      <c r="F296" s="73"/>
      <c r="G296" s="73"/>
      <c r="H296" s="74"/>
    </row>
    <row r="297" spans="1:8" ht="15.75" x14ac:dyDescent="0.25">
      <c r="A297" s="77" t="s">
        <v>44</v>
      </c>
      <c r="B297" s="66" t="s">
        <v>130</v>
      </c>
      <c r="C297" s="71" t="s">
        <v>121</v>
      </c>
      <c r="D297" s="63"/>
      <c r="E297" s="74"/>
      <c r="F297" s="74"/>
      <c r="G297" s="74"/>
      <c r="H297" s="74"/>
    </row>
    <row r="298" spans="1:8" ht="15.75" x14ac:dyDescent="0.25">
      <c r="A298" s="77" t="s">
        <v>44</v>
      </c>
      <c r="B298" s="39"/>
      <c r="C298" s="71" t="s">
        <v>122</v>
      </c>
      <c r="D298" s="75"/>
      <c r="E298" s="73"/>
      <c r="F298" s="73"/>
      <c r="G298" s="73"/>
      <c r="H298" s="73"/>
    </row>
    <row r="299" spans="1:8" ht="15.75" x14ac:dyDescent="0.25">
      <c r="A299" s="77" t="s">
        <v>45</v>
      </c>
      <c r="B299" s="39" t="s">
        <v>4</v>
      </c>
      <c r="C299" s="59" t="s">
        <v>5</v>
      </c>
      <c r="D299" s="5">
        <v>1</v>
      </c>
      <c r="E299" s="60">
        <v>2</v>
      </c>
      <c r="F299" s="61">
        <v>3</v>
      </c>
      <c r="G299" s="61" t="s">
        <v>106</v>
      </c>
      <c r="H299" s="61" t="s">
        <v>107</v>
      </c>
    </row>
    <row r="300" spans="1:8" ht="15.75" x14ac:dyDescent="0.25">
      <c r="A300" s="77" t="s">
        <v>45</v>
      </c>
      <c r="B300" s="59">
        <v>1</v>
      </c>
      <c r="C300" s="62" t="s">
        <v>108</v>
      </c>
      <c r="D300" s="63"/>
      <c r="E300" s="63"/>
      <c r="F300" s="63"/>
      <c r="G300" s="64"/>
      <c r="H300" s="64"/>
    </row>
    <row r="301" spans="1:8" ht="15.75" x14ac:dyDescent="0.25">
      <c r="A301" s="77" t="s">
        <v>45</v>
      </c>
      <c r="B301" s="59">
        <v>2</v>
      </c>
      <c r="C301" s="62" t="s">
        <v>109</v>
      </c>
      <c r="D301" s="63"/>
      <c r="E301" s="63"/>
      <c r="F301" s="63"/>
      <c r="G301" s="64"/>
      <c r="H301" s="64"/>
    </row>
    <row r="302" spans="1:8" ht="15.75" x14ac:dyDescent="0.25">
      <c r="A302" s="77" t="s">
        <v>45</v>
      </c>
      <c r="B302" s="59">
        <v>3</v>
      </c>
      <c r="C302" s="62" t="s">
        <v>110</v>
      </c>
      <c r="D302" s="63"/>
      <c r="E302" s="63"/>
      <c r="F302" s="63"/>
      <c r="G302" s="64"/>
      <c r="H302" s="64"/>
    </row>
    <row r="303" spans="1:8" ht="31.5" x14ac:dyDescent="0.25">
      <c r="A303" s="77" t="s">
        <v>45</v>
      </c>
      <c r="B303" s="39">
        <v>4</v>
      </c>
      <c r="C303" s="62" t="s">
        <v>111</v>
      </c>
      <c r="D303" s="65"/>
      <c r="E303" s="64"/>
      <c r="F303" s="64"/>
      <c r="G303" s="64"/>
      <c r="H303" s="64"/>
    </row>
    <row r="304" spans="1:8" ht="15.75" x14ac:dyDescent="0.25">
      <c r="A304" s="77" t="s">
        <v>45</v>
      </c>
      <c r="B304" s="66" t="s">
        <v>124</v>
      </c>
      <c r="C304" s="67" t="s">
        <v>112</v>
      </c>
      <c r="D304" s="63"/>
      <c r="E304" s="63"/>
      <c r="F304" s="63"/>
      <c r="G304" s="64"/>
      <c r="H304" s="64"/>
    </row>
    <row r="305" spans="1:8" ht="15.75" x14ac:dyDescent="0.25">
      <c r="A305" s="77" t="s">
        <v>45</v>
      </c>
      <c r="B305" s="68" t="s">
        <v>125</v>
      </c>
      <c r="C305" s="69" t="s">
        <v>113</v>
      </c>
      <c r="D305" s="63"/>
      <c r="E305" s="63"/>
      <c r="F305" s="63"/>
      <c r="G305" s="64"/>
      <c r="H305" s="64"/>
    </row>
    <row r="306" spans="1:8" ht="15.75" x14ac:dyDescent="0.25">
      <c r="A306" s="77" t="s">
        <v>45</v>
      </c>
      <c r="B306" s="68" t="s">
        <v>126</v>
      </c>
      <c r="C306" s="69" t="s">
        <v>114</v>
      </c>
      <c r="D306" s="63"/>
      <c r="E306" s="63"/>
      <c r="F306" s="63"/>
      <c r="G306" s="64"/>
      <c r="H306" s="64"/>
    </row>
    <row r="307" spans="1:8" ht="15.75" x14ac:dyDescent="0.25">
      <c r="A307" s="77" t="s">
        <v>45</v>
      </c>
      <c r="B307" s="68" t="s">
        <v>127</v>
      </c>
      <c r="C307" s="69" t="s">
        <v>115</v>
      </c>
      <c r="D307" s="63"/>
      <c r="E307" s="64"/>
      <c r="F307" s="64"/>
      <c r="G307" s="64"/>
      <c r="H307" s="64"/>
    </row>
    <row r="308" spans="1:8" ht="15.75" x14ac:dyDescent="0.25">
      <c r="A308" s="77" t="s">
        <v>45</v>
      </c>
      <c r="B308" s="39">
        <v>5</v>
      </c>
      <c r="C308" s="62" t="s">
        <v>116</v>
      </c>
      <c r="D308" s="63"/>
      <c r="E308" s="64"/>
      <c r="F308" s="64"/>
      <c r="G308" s="64"/>
      <c r="H308" s="64"/>
    </row>
    <row r="309" spans="1:8" ht="15.75" x14ac:dyDescent="0.25">
      <c r="A309" s="77" t="s">
        <v>45</v>
      </c>
      <c r="B309" s="39" t="s">
        <v>128</v>
      </c>
      <c r="C309" s="69" t="s">
        <v>117</v>
      </c>
      <c r="D309" s="63"/>
      <c r="E309" s="64"/>
      <c r="F309" s="64"/>
      <c r="G309" s="64"/>
      <c r="H309" s="64"/>
    </row>
    <row r="310" spans="1:8" ht="31.5" x14ac:dyDescent="0.25">
      <c r="A310" s="77" t="s">
        <v>45</v>
      </c>
      <c r="B310" s="39">
        <v>6</v>
      </c>
      <c r="C310" s="70" t="s">
        <v>118</v>
      </c>
      <c r="D310" s="65"/>
      <c r="E310" s="64"/>
      <c r="F310" s="64"/>
      <c r="G310" s="64"/>
      <c r="H310" s="64"/>
    </row>
    <row r="311" spans="1:8" ht="15.75" x14ac:dyDescent="0.25">
      <c r="A311" s="77" t="s">
        <v>45</v>
      </c>
      <c r="B311" s="66" t="s">
        <v>129</v>
      </c>
      <c r="C311" s="71" t="s">
        <v>119</v>
      </c>
      <c r="D311" s="63"/>
      <c r="E311" s="64"/>
      <c r="F311" s="64"/>
      <c r="G311" s="64"/>
      <c r="H311" s="64"/>
    </row>
    <row r="312" spans="1:8" ht="15.75" x14ac:dyDescent="0.25">
      <c r="A312" s="77" t="s">
        <v>45</v>
      </c>
      <c r="B312" s="66" t="s">
        <v>123</v>
      </c>
      <c r="C312" s="72" t="s">
        <v>120</v>
      </c>
      <c r="D312" s="63"/>
      <c r="E312" s="73"/>
      <c r="F312" s="73"/>
      <c r="G312" s="73"/>
      <c r="H312" s="74"/>
    </row>
    <row r="313" spans="1:8" ht="15.75" x14ac:dyDescent="0.25">
      <c r="A313" s="77" t="s">
        <v>45</v>
      </c>
      <c r="B313" s="66" t="s">
        <v>130</v>
      </c>
      <c r="C313" s="71" t="s">
        <v>121</v>
      </c>
      <c r="D313" s="63"/>
      <c r="E313" s="74"/>
      <c r="F313" s="74"/>
      <c r="G313" s="74"/>
      <c r="H313" s="74"/>
    </row>
    <row r="314" spans="1:8" ht="15.75" x14ac:dyDescent="0.25">
      <c r="A314" s="77" t="s">
        <v>45</v>
      </c>
      <c r="B314" s="39"/>
      <c r="C314" s="71" t="s">
        <v>122</v>
      </c>
      <c r="D314" s="75"/>
      <c r="E314" s="73"/>
      <c r="F314" s="73"/>
      <c r="G314" s="73"/>
      <c r="H314" s="73"/>
    </row>
    <row r="315" spans="1:8" ht="15.75" x14ac:dyDescent="0.25">
      <c r="A315" s="77" t="s">
        <v>46</v>
      </c>
      <c r="B315" s="39" t="s">
        <v>4</v>
      </c>
      <c r="C315" s="59" t="s">
        <v>5</v>
      </c>
      <c r="D315" s="5">
        <v>1</v>
      </c>
      <c r="E315" s="60">
        <v>2</v>
      </c>
      <c r="F315" s="61">
        <v>3</v>
      </c>
      <c r="G315" s="61" t="s">
        <v>106</v>
      </c>
      <c r="H315" s="61" t="s">
        <v>107</v>
      </c>
    </row>
    <row r="316" spans="1:8" ht="15.75" x14ac:dyDescent="0.25">
      <c r="A316" s="77" t="s">
        <v>46</v>
      </c>
      <c r="B316" s="59">
        <v>1</v>
      </c>
      <c r="C316" s="62" t="s">
        <v>108</v>
      </c>
      <c r="D316" s="63"/>
      <c r="E316" s="63"/>
      <c r="F316" s="63"/>
      <c r="G316" s="64"/>
      <c r="H316" s="64"/>
    </row>
    <row r="317" spans="1:8" ht="15.75" x14ac:dyDescent="0.25">
      <c r="A317" s="77" t="s">
        <v>46</v>
      </c>
      <c r="B317" s="59">
        <v>2</v>
      </c>
      <c r="C317" s="62" t="s">
        <v>109</v>
      </c>
      <c r="D317" s="63"/>
      <c r="E317" s="63"/>
      <c r="F317" s="63"/>
      <c r="G317" s="64"/>
      <c r="H317" s="64"/>
    </row>
    <row r="318" spans="1:8" ht="15.75" x14ac:dyDescent="0.25">
      <c r="A318" s="77" t="s">
        <v>46</v>
      </c>
      <c r="B318" s="59">
        <v>3</v>
      </c>
      <c r="C318" s="62" t="s">
        <v>110</v>
      </c>
      <c r="D318" s="63"/>
      <c r="E318" s="63"/>
      <c r="F318" s="63"/>
      <c r="G318" s="64"/>
      <c r="H318" s="64"/>
    </row>
    <row r="319" spans="1:8" ht="31.5" x14ac:dyDescent="0.25">
      <c r="A319" s="77" t="s">
        <v>46</v>
      </c>
      <c r="B319" s="39">
        <v>4</v>
      </c>
      <c r="C319" s="62" t="s">
        <v>111</v>
      </c>
      <c r="D319" s="65"/>
      <c r="E319" s="64"/>
      <c r="F319" s="64"/>
      <c r="G319" s="64"/>
      <c r="H319" s="64"/>
    </row>
    <row r="320" spans="1:8" ht="15.75" x14ac:dyDescent="0.25">
      <c r="A320" s="77" t="s">
        <v>46</v>
      </c>
      <c r="B320" s="66" t="s">
        <v>124</v>
      </c>
      <c r="C320" s="67" t="s">
        <v>112</v>
      </c>
      <c r="D320" s="63"/>
      <c r="E320" s="63"/>
      <c r="F320" s="63"/>
      <c r="G320" s="64"/>
      <c r="H320" s="64"/>
    </row>
    <row r="321" spans="1:8" ht="15.75" x14ac:dyDescent="0.25">
      <c r="A321" s="77" t="s">
        <v>46</v>
      </c>
      <c r="B321" s="68" t="s">
        <v>125</v>
      </c>
      <c r="C321" s="69" t="s">
        <v>113</v>
      </c>
      <c r="D321" s="63"/>
      <c r="E321" s="63"/>
      <c r="F321" s="63"/>
      <c r="G321" s="64"/>
      <c r="H321" s="64"/>
    </row>
    <row r="322" spans="1:8" ht="15.75" x14ac:dyDescent="0.25">
      <c r="A322" s="77" t="s">
        <v>46</v>
      </c>
      <c r="B322" s="68" t="s">
        <v>126</v>
      </c>
      <c r="C322" s="69" t="s">
        <v>114</v>
      </c>
      <c r="D322" s="63"/>
      <c r="E322" s="63"/>
      <c r="F322" s="63"/>
      <c r="G322" s="64"/>
      <c r="H322" s="64"/>
    </row>
    <row r="323" spans="1:8" ht="15.75" x14ac:dyDescent="0.25">
      <c r="A323" s="77" t="s">
        <v>46</v>
      </c>
      <c r="B323" s="68" t="s">
        <v>127</v>
      </c>
      <c r="C323" s="69" t="s">
        <v>115</v>
      </c>
      <c r="D323" s="63"/>
      <c r="E323" s="64"/>
      <c r="F323" s="64"/>
      <c r="G323" s="64"/>
      <c r="H323" s="64"/>
    </row>
    <row r="324" spans="1:8" ht="15.75" x14ac:dyDescent="0.25">
      <c r="A324" s="77" t="s">
        <v>46</v>
      </c>
      <c r="B324" s="39">
        <v>5</v>
      </c>
      <c r="C324" s="62" t="s">
        <v>116</v>
      </c>
      <c r="D324" s="63"/>
      <c r="E324" s="64"/>
      <c r="F324" s="64"/>
      <c r="G324" s="64"/>
      <c r="H324" s="64"/>
    </row>
    <row r="325" spans="1:8" ht="15.75" x14ac:dyDescent="0.25">
      <c r="A325" s="77" t="s">
        <v>46</v>
      </c>
      <c r="B325" s="39" t="s">
        <v>128</v>
      </c>
      <c r="C325" s="69" t="s">
        <v>117</v>
      </c>
      <c r="D325" s="63"/>
      <c r="E325" s="64"/>
      <c r="F325" s="64"/>
      <c r="G325" s="64"/>
      <c r="H325" s="64"/>
    </row>
    <row r="326" spans="1:8" ht="31.5" x14ac:dyDescent="0.25">
      <c r="A326" s="77" t="s">
        <v>46</v>
      </c>
      <c r="B326" s="39">
        <v>6</v>
      </c>
      <c r="C326" s="70" t="s">
        <v>118</v>
      </c>
      <c r="D326" s="65"/>
      <c r="E326" s="64"/>
      <c r="F326" s="64"/>
      <c r="G326" s="64"/>
      <c r="H326" s="64"/>
    </row>
    <row r="327" spans="1:8" ht="15.75" x14ac:dyDescent="0.25">
      <c r="A327" s="77" t="s">
        <v>46</v>
      </c>
      <c r="B327" s="66" t="s">
        <v>129</v>
      </c>
      <c r="C327" s="71" t="s">
        <v>119</v>
      </c>
      <c r="D327" s="63"/>
      <c r="E327" s="64"/>
      <c r="F327" s="64"/>
      <c r="G327" s="64"/>
      <c r="H327" s="64"/>
    </row>
    <row r="328" spans="1:8" ht="15.75" x14ac:dyDescent="0.25">
      <c r="A328" s="77" t="s">
        <v>46</v>
      </c>
      <c r="B328" s="66" t="s">
        <v>123</v>
      </c>
      <c r="C328" s="72" t="s">
        <v>120</v>
      </c>
      <c r="D328" s="63"/>
      <c r="E328" s="73"/>
      <c r="F328" s="73"/>
      <c r="G328" s="73"/>
      <c r="H328" s="74"/>
    </row>
    <row r="329" spans="1:8" ht="15.75" x14ac:dyDescent="0.25">
      <c r="A329" s="77" t="s">
        <v>46</v>
      </c>
      <c r="B329" s="66" t="s">
        <v>130</v>
      </c>
      <c r="C329" s="71" t="s">
        <v>121</v>
      </c>
      <c r="D329" s="63"/>
      <c r="E329" s="74"/>
      <c r="F329" s="74"/>
      <c r="G329" s="74"/>
      <c r="H329" s="74"/>
    </row>
    <row r="330" spans="1:8" ht="15.75" x14ac:dyDescent="0.25">
      <c r="A330" s="77" t="s">
        <v>46</v>
      </c>
      <c r="B330" s="39"/>
      <c r="C330" s="71" t="s">
        <v>122</v>
      </c>
      <c r="D330" s="75"/>
      <c r="E330" s="73"/>
      <c r="F330" s="73"/>
      <c r="G330" s="73"/>
      <c r="H330" s="73"/>
    </row>
    <row r="331" spans="1:8" ht="15.75" x14ac:dyDescent="0.25">
      <c r="A331" s="77" t="s">
        <v>47</v>
      </c>
      <c r="B331" s="39" t="s">
        <v>4</v>
      </c>
      <c r="C331" s="59" t="s">
        <v>5</v>
      </c>
      <c r="D331" s="5">
        <v>1</v>
      </c>
      <c r="E331" s="60">
        <v>2</v>
      </c>
      <c r="F331" s="61">
        <v>3</v>
      </c>
      <c r="G331" s="61" t="s">
        <v>106</v>
      </c>
      <c r="H331" s="61" t="s">
        <v>107</v>
      </c>
    </row>
    <row r="332" spans="1:8" ht="15.75" x14ac:dyDescent="0.25">
      <c r="A332" s="77" t="s">
        <v>47</v>
      </c>
      <c r="B332" s="59">
        <v>1</v>
      </c>
      <c r="C332" s="62" t="s">
        <v>108</v>
      </c>
      <c r="D332" s="63"/>
      <c r="E332" s="63"/>
      <c r="F332" s="63"/>
      <c r="G332" s="64"/>
      <c r="H332" s="64"/>
    </row>
    <row r="333" spans="1:8" ht="15.75" x14ac:dyDescent="0.25">
      <c r="A333" s="77" t="s">
        <v>47</v>
      </c>
      <c r="B333" s="59">
        <v>2</v>
      </c>
      <c r="C333" s="62" t="s">
        <v>109</v>
      </c>
      <c r="D333" s="63"/>
      <c r="E333" s="63"/>
      <c r="F333" s="63"/>
      <c r="G333" s="64"/>
      <c r="H333" s="64"/>
    </row>
    <row r="334" spans="1:8" ht="15.75" x14ac:dyDescent="0.25">
      <c r="A334" s="77" t="s">
        <v>47</v>
      </c>
      <c r="B334" s="59">
        <v>3</v>
      </c>
      <c r="C334" s="62" t="s">
        <v>110</v>
      </c>
      <c r="D334" s="63"/>
      <c r="E334" s="63"/>
      <c r="F334" s="63"/>
      <c r="G334" s="64"/>
      <c r="H334" s="64"/>
    </row>
    <row r="335" spans="1:8" ht="31.5" x14ac:dyDescent="0.25">
      <c r="A335" s="77" t="s">
        <v>47</v>
      </c>
      <c r="B335" s="39">
        <v>4</v>
      </c>
      <c r="C335" s="62" t="s">
        <v>111</v>
      </c>
      <c r="D335" s="65"/>
      <c r="E335" s="64"/>
      <c r="F335" s="64"/>
      <c r="G335" s="64"/>
      <c r="H335" s="64"/>
    </row>
    <row r="336" spans="1:8" ht="15.75" x14ac:dyDescent="0.25">
      <c r="A336" s="77" t="s">
        <v>47</v>
      </c>
      <c r="B336" s="66" t="s">
        <v>124</v>
      </c>
      <c r="C336" s="67" t="s">
        <v>112</v>
      </c>
      <c r="D336" s="63"/>
      <c r="E336" s="63"/>
      <c r="F336" s="63"/>
      <c r="G336" s="64"/>
      <c r="H336" s="64"/>
    </row>
    <row r="337" spans="1:8" ht="15.75" x14ac:dyDescent="0.25">
      <c r="A337" s="77" t="s">
        <v>47</v>
      </c>
      <c r="B337" s="68" t="s">
        <v>125</v>
      </c>
      <c r="C337" s="69" t="s">
        <v>113</v>
      </c>
      <c r="D337" s="63"/>
      <c r="E337" s="63"/>
      <c r="F337" s="63"/>
      <c r="G337" s="64"/>
      <c r="H337" s="64"/>
    </row>
    <row r="338" spans="1:8" ht="15.75" x14ac:dyDescent="0.25">
      <c r="A338" s="77" t="s">
        <v>47</v>
      </c>
      <c r="B338" s="68" t="s">
        <v>126</v>
      </c>
      <c r="C338" s="69" t="s">
        <v>114</v>
      </c>
      <c r="D338" s="63"/>
      <c r="E338" s="63"/>
      <c r="F338" s="63"/>
      <c r="G338" s="64"/>
      <c r="H338" s="64"/>
    </row>
    <row r="339" spans="1:8" ht="15.75" x14ac:dyDescent="0.25">
      <c r="A339" s="77" t="s">
        <v>47</v>
      </c>
      <c r="B339" s="68" t="s">
        <v>127</v>
      </c>
      <c r="C339" s="69" t="s">
        <v>115</v>
      </c>
      <c r="D339" s="63"/>
      <c r="E339" s="64"/>
      <c r="F339" s="64"/>
      <c r="G339" s="64"/>
      <c r="H339" s="64"/>
    </row>
    <row r="340" spans="1:8" ht="15.75" x14ac:dyDescent="0.25">
      <c r="A340" s="77" t="s">
        <v>47</v>
      </c>
      <c r="B340" s="39">
        <v>5</v>
      </c>
      <c r="C340" s="62" t="s">
        <v>116</v>
      </c>
      <c r="D340" s="63"/>
      <c r="E340" s="64"/>
      <c r="F340" s="64"/>
      <c r="G340" s="64"/>
      <c r="H340" s="64"/>
    </row>
    <row r="341" spans="1:8" ht="15.75" x14ac:dyDescent="0.25">
      <c r="A341" s="77" t="s">
        <v>47</v>
      </c>
      <c r="B341" s="39" t="s">
        <v>128</v>
      </c>
      <c r="C341" s="69" t="s">
        <v>117</v>
      </c>
      <c r="D341" s="63"/>
      <c r="E341" s="64"/>
      <c r="F341" s="64"/>
      <c r="G341" s="64"/>
      <c r="H341" s="64"/>
    </row>
    <row r="342" spans="1:8" ht="31.5" x14ac:dyDescent="0.25">
      <c r="A342" s="77" t="s">
        <v>47</v>
      </c>
      <c r="B342" s="39">
        <v>6</v>
      </c>
      <c r="C342" s="70" t="s">
        <v>118</v>
      </c>
      <c r="D342" s="65"/>
      <c r="E342" s="64"/>
      <c r="F342" s="64"/>
      <c r="G342" s="64"/>
      <c r="H342" s="64"/>
    </row>
    <row r="343" spans="1:8" ht="15.75" x14ac:dyDescent="0.25">
      <c r="A343" s="77" t="s">
        <v>47</v>
      </c>
      <c r="B343" s="66" t="s">
        <v>129</v>
      </c>
      <c r="C343" s="71" t="s">
        <v>119</v>
      </c>
      <c r="D343" s="63"/>
      <c r="E343" s="64"/>
      <c r="F343" s="64"/>
      <c r="G343" s="64"/>
      <c r="H343" s="64"/>
    </row>
    <row r="344" spans="1:8" ht="15.75" x14ac:dyDescent="0.25">
      <c r="A344" s="77" t="s">
        <v>47</v>
      </c>
      <c r="B344" s="66" t="s">
        <v>123</v>
      </c>
      <c r="C344" s="72" t="s">
        <v>120</v>
      </c>
      <c r="D344" s="63"/>
      <c r="E344" s="73"/>
      <c r="F344" s="73"/>
      <c r="G344" s="73"/>
      <c r="H344" s="74"/>
    </row>
    <row r="345" spans="1:8" ht="15.75" x14ac:dyDescent="0.25">
      <c r="A345" s="77" t="s">
        <v>47</v>
      </c>
      <c r="B345" s="66" t="s">
        <v>130</v>
      </c>
      <c r="C345" s="71" t="s">
        <v>121</v>
      </c>
      <c r="D345" s="63"/>
      <c r="E345" s="74"/>
      <c r="F345" s="74"/>
      <c r="G345" s="74"/>
      <c r="H345" s="74"/>
    </row>
    <row r="346" spans="1:8" ht="15.75" x14ac:dyDescent="0.25">
      <c r="A346" s="77" t="s">
        <v>47</v>
      </c>
      <c r="B346" s="39"/>
      <c r="C346" s="71" t="s">
        <v>122</v>
      </c>
      <c r="D346" s="75"/>
      <c r="E346" s="73"/>
      <c r="F346" s="73"/>
      <c r="G346" s="73"/>
      <c r="H346" s="73"/>
    </row>
    <row r="347" spans="1:8" ht="15.75" x14ac:dyDescent="0.25">
      <c r="A347" s="77" t="s">
        <v>48</v>
      </c>
      <c r="B347" s="39" t="s">
        <v>4</v>
      </c>
      <c r="C347" s="59" t="s">
        <v>5</v>
      </c>
      <c r="D347" s="5">
        <v>1</v>
      </c>
      <c r="E347" s="60">
        <v>2</v>
      </c>
      <c r="F347" s="61">
        <v>3</v>
      </c>
      <c r="G347" s="61" t="s">
        <v>106</v>
      </c>
      <c r="H347" s="61" t="s">
        <v>107</v>
      </c>
    </row>
    <row r="348" spans="1:8" ht="15.75" x14ac:dyDescent="0.25">
      <c r="A348" s="77" t="s">
        <v>48</v>
      </c>
      <c r="B348" s="59">
        <v>1</v>
      </c>
      <c r="C348" s="62" t="s">
        <v>108</v>
      </c>
      <c r="D348" s="63"/>
      <c r="E348" s="63"/>
      <c r="F348" s="63"/>
      <c r="G348" s="64"/>
      <c r="H348" s="64"/>
    </row>
    <row r="349" spans="1:8" ht="15.75" x14ac:dyDescent="0.25">
      <c r="A349" s="77" t="s">
        <v>48</v>
      </c>
      <c r="B349" s="59">
        <v>2</v>
      </c>
      <c r="C349" s="62" t="s">
        <v>109</v>
      </c>
      <c r="D349" s="63"/>
      <c r="E349" s="63"/>
      <c r="F349" s="63"/>
      <c r="G349" s="64"/>
      <c r="H349" s="64"/>
    </row>
    <row r="350" spans="1:8" ht="15.75" x14ac:dyDescent="0.25">
      <c r="A350" s="77" t="s">
        <v>48</v>
      </c>
      <c r="B350" s="59">
        <v>3</v>
      </c>
      <c r="C350" s="62" t="s">
        <v>110</v>
      </c>
      <c r="D350" s="63"/>
      <c r="E350" s="63"/>
      <c r="F350" s="63"/>
      <c r="G350" s="64"/>
      <c r="H350" s="64"/>
    </row>
    <row r="351" spans="1:8" ht="31.5" x14ac:dyDescent="0.25">
      <c r="A351" s="77" t="s">
        <v>48</v>
      </c>
      <c r="B351" s="39">
        <v>4</v>
      </c>
      <c r="C351" s="62" t="s">
        <v>111</v>
      </c>
      <c r="D351" s="65"/>
      <c r="E351" s="64"/>
      <c r="F351" s="64"/>
      <c r="G351" s="64"/>
      <c r="H351" s="64"/>
    </row>
    <row r="352" spans="1:8" ht="15.75" x14ac:dyDescent="0.25">
      <c r="A352" s="77" t="s">
        <v>48</v>
      </c>
      <c r="B352" s="66" t="s">
        <v>124</v>
      </c>
      <c r="C352" s="67" t="s">
        <v>112</v>
      </c>
      <c r="D352" s="63"/>
      <c r="E352" s="63"/>
      <c r="F352" s="63"/>
      <c r="G352" s="64"/>
      <c r="H352" s="64"/>
    </row>
    <row r="353" spans="1:8" ht="15.75" x14ac:dyDescent="0.25">
      <c r="A353" s="77" t="s">
        <v>48</v>
      </c>
      <c r="B353" s="68" t="s">
        <v>125</v>
      </c>
      <c r="C353" s="69" t="s">
        <v>113</v>
      </c>
      <c r="D353" s="63"/>
      <c r="E353" s="63"/>
      <c r="F353" s="63"/>
      <c r="G353" s="64"/>
      <c r="H353" s="64"/>
    </row>
    <row r="354" spans="1:8" ht="15.75" x14ac:dyDescent="0.25">
      <c r="A354" s="77" t="s">
        <v>48</v>
      </c>
      <c r="B354" s="68" t="s">
        <v>126</v>
      </c>
      <c r="C354" s="69" t="s">
        <v>114</v>
      </c>
      <c r="D354" s="63"/>
      <c r="E354" s="63"/>
      <c r="F354" s="63"/>
      <c r="G354" s="64"/>
      <c r="H354" s="64"/>
    </row>
    <row r="355" spans="1:8" ht="15.75" x14ac:dyDescent="0.25">
      <c r="A355" s="77" t="s">
        <v>48</v>
      </c>
      <c r="B355" s="68" t="s">
        <v>127</v>
      </c>
      <c r="C355" s="69" t="s">
        <v>115</v>
      </c>
      <c r="D355" s="63"/>
      <c r="E355" s="64"/>
      <c r="F355" s="64"/>
      <c r="G355" s="64"/>
      <c r="H355" s="64"/>
    </row>
    <row r="356" spans="1:8" ht="15.75" x14ac:dyDescent="0.25">
      <c r="A356" s="77" t="s">
        <v>48</v>
      </c>
      <c r="B356" s="39">
        <v>5</v>
      </c>
      <c r="C356" s="62" t="s">
        <v>116</v>
      </c>
      <c r="D356" s="63"/>
      <c r="E356" s="64"/>
      <c r="F356" s="64"/>
      <c r="G356" s="64"/>
      <c r="H356" s="64"/>
    </row>
    <row r="357" spans="1:8" ht="15.75" x14ac:dyDescent="0.25">
      <c r="A357" s="77" t="s">
        <v>48</v>
      </c>
      <c r="B357" s="39" t="s">
        <v>128</v>
      </c>
      <c r="C357" s="69" t="s">
        <v>117</v>
      </c>
      <c r="D357" s="63"/>
      <c r="E357" s="64"/>
      <c r="F357" s="64"/>
      <c r="G357" s="64"/>
      <c r="H357" s="64"/>
    </row>
    <row r="358" spans="1:8" ht="31.5" x14ac:dyDescent="0.25">
      <c r="A358" s="77" t="s">
        <v>48</v>
      </c>
      <c r="B358" s="39">
        <v>6</v>
      </c>
      <c r="C358" s="70" t="s">
        <v>118</v>
      </c>
      <c r="D358" s="65"/>
      <c r="E358" s="64"/>
      <c r="F358" s="64"/>
      <c r="G358" s="64"/>
      <c r="H358" s="64"/>
    </row>
    <row r="359" spans="1:8" ht="15.75" x14ac:dyDescent="0.25">
      <c r="A359" s="77" t="s">
        <v>48</v>
      </c>
      <c r="B359" s="66" t="s">
        <v>129</v>
      </c>
      <c r="C359" s="71" t="s">
        <v>119</v>
      </c>
      <c r="D359" s="63"/>
      <c r="E359" s="64"/>
      <c r="F359" s="64"/>
      <c r="G359" s="64"/>
      <c r="H359" s="64"/>
    </row>
    <row r="360" spans="1:8" ht="15.75" x14ac:dyDescent="0.25">
      <c r="A360" s="77" t="s">
        <v>48</v>
      </c>
      <c r="B360" s="66" t="s">
        <v>123</v>
      </c>
      <c r="C360" s="72" t="s">
        <v>120</v>
      </c>
      <c r="D360" s="63"/>
      <c r="E360" s="73"/>
      <c r="F360" s="73"/>
      <c r="G360" s="73"/>
      <c r="H360" s="74"/>
    </row>
    <row r="361" spans="1:8" ht="15.75" x14ac:dyDescent="0.25">
      <c r="A361" s="77" t="s">
        <v>48</v>
      </c>
      <c r="B361" s="66" t="s">
        <v>130</v>
      </c>
      <c r="C361" s="71" t="s">
        <v>121</v>
      </c>
      <c r="D361" s="63"/>
      <c r="E361" s="74"/>
      <c r="F361" s="74"/>
      <c r="G361" s="74"/>
      <c r="H361" s="74"/>
    </row>
    <row r="362" spans="1:8" ht="15.75" x14ac:dyDescent="0.25">
      <c r="A362" s="77" t="s">
        <v>48</v>
      </c>
      <c r="B362" s="39"/>
      <c r="C362" s="71" t="s">
        <v>122</v>
      </c>
      <c r="D362" s="75"/>
      <c r="E362" s="73"/>
      <c r="F362" s="73"/>
      <c r="G362" s="73"/>
      <c r="H362" s="73"/>
    </row>
    <row r="363" spans="1:8" ht="15.75" x14ac:dyDescent="0.25">
      <c r="A363" s="77" t="s">
        <v>49</v>
      </c>
      <c r="B363" s="39" t="s">
        <v>4</v>
      </c>
      <c r="C363" s="59" t="s">
        <v>5</v>
      </c>
      <c r="D363" s="5">
        <v>1</v>
      </c>
      <c r="E363" s="60">
        <v>2</v>
      </c>
      <c r="F363" s="61">
        <v>3</v>
      </c>
      <c r="G363" s="61" t="s">
        <v>106</v>
      </c>
      <c r="H363" s="61" t="s">
        <v>107</v>
      </c>
    </row>
    <row r="364" spans="1:8" ht="15.75" x14ac:dyDescent="0.25">
      <c r="A364" s="77" t="s">
        <v>49</v>
      </c>
      <c r="B364" s="59">
        <v>1</v>
      </c>
      <c r="C364" s="62" t="s">
        <v>108</v>
      </c>
      <c r="D364" s="63"/>
      <c r="E364" s="63"/>
      <c r="F364" s="63"/>
      <c r="G364" s="64"/>
      <c r="H364" s="64"/>
    </row>
    <row r="365" spans="1:8" ht="15.75" x14ac:dyDescent="0.25">
      <c r="A365" s="77" t="s">
        <v>49</v>
      </c>
      <c r="B365" s="59">
        <v>2</v>
      </c>
      <c r="C365" s="62" t="s">
        <v>109</v>
      </c>
      <c r="D365" s="63"/>
      <c r="E365" s="63"/>
      <c r="F365" s="63"/>
      <c r="G365" s="64"/>
      <c r="H365" s="64"/>
    </row>
    <row r="366" spans="1:8" ht="15.75" x14ac:dyDescent="0.25">
      <c r="A366" s="77" t="s">
        <v>49</v>
      </c>
      <c r="B366" s="59">
        <v>3</v>
      </c>
      <c r="C366" s="62" t="s">
        <v>110</v>
      </c>
      <c r="D366" s="63"/>
      <c r="E366" s="63"/>
      <c r="F366" s="63"/>
      <c r="G366" s="64"/>
      <c r="H366" s="64"/>
    </row>
    <row r="367" spans="1:8" ht="31.5" x14ac:dyDescent="0.25">
      <c r="A367" s="77" t="s">
        <v>49</v>
      </c>
      <c r="B367" s="39">
        <v>4</v>
      </c>
      <c r="C367" s="62" t="s">
        <v>111</v>
      </c>
      <c r="D367" s="65"/>
      <c r="E367" s="64"/>
      <c r="F367" s="64"/>
      <c r="G367" s="64"/>
      <c r="H367" s="64"/>
    </row>
    <row r="368" spans="1:8" ht="15.75" x14ac:dyDescent="0.25">
      <c r="A368" s="77" t="s">
        <v>49</v>
      </c>
      <c r="B368" s="66" t="s">
        <v>124</v>
      </c>
      <c r="C368" s="67" t="s">
        <v>112</v>
      </c>
      <c r="D368" s="63"/>
      <c r="E368" s="63"/>
      <c r="F368" s="63"/>
      <c r="G368" s="64"/>
      <c r="H368" s="64"/>
    </row>
    <row r="369" spans="1:8" ht="15.75" x14ac:dyDescent="0.25">
      <c r="A369" s="77" t="s">
        <v>49</v>
      </c>
      <c r="B369" s="68" t="s">
        <v>125</v>
      </c>
      <c r="C369" s="69" t="s">
        <v>113</v>
      </c>
      <c r="D369" s="63"/>
      <c r="E369" s="63"/>
      <c r="F369" s="63"/>
      <c r="G369" s="64"/>
      <c r="H369" s="64"/>
    </row>
    <row r="370" spans="1:8" ht="15.75" x14ac:dyDescent="0.25">
      <c r="A370" s="77" t="s">
        <v>49</v>
      </c>
      <c r="B370" s="68" t="s">
        <v>126</v>
      </c>
      <c r="C370" s="69" t="s">
        <v>114</v>
      </c>
      <c r="D370" s="63"/>
      <c r="E370" s="63"/>
      <c r="F370" s="63"/>
      <c r="G370" s="64"/>
      <c r="H370" s="64"/>
    </row>
    <row r="371" spans="1:8" ht="15.75" x14ac:dyDescent="0.25">
      <c r="A371" s="77" t="s">
        <v>49</v>
      </c>
      <c r="B371" s="68" t="s">
        <v>127</v>
      </c>
      <c r="C371" s="69" t="s">
        <v>115</v>
      </c>
      <c r="D371" s="63"/>
      <c r="E371" s="64"/>
      <c r="F371" s="64"/>
      <c r="G371" s="64"/>
      <c r="H371" s="64"/>
    </row>
    <row r="372" spans="1:8" ht="15.75" x14ac:dyDescent="0.25">
      <c r="A372" s="77" t="s">
        <v>49</v>
      </c>
      <c r="B372" s="39">
        <v>5</v>
      </c>
      <c r="C372" s="62" t="s">
        <v>116</v>
      </c>
      <c r="D372" s="63"/>
      <c r="E372" s="64"/>
      <c r="F372" s="64"/>
      <c r="G372" s="64"/>
      <c r="H372" s="64"/>
    </row>
    <row r="373" spans="1:8" ht="15.75" x14ac:dyDescent="0.25">
      <c r="A373" s="77" t="s">
        <v>49</v>
      </c>
      <c r="B373" s="39" t="s">
        <v>128</v>
      </c>
      <c r="C373" s="69" t="s">
        <v>117</v>
      </c>
      <c r="D373" s="63"/>
      <c r="E373" s="64"/>
      <c r="F373" s="64"/>
      <c r="G373" s="64"/>
      <c r="H373" s="64"/>
    </row>
    <row r="374" spans="1:8" ht="31.5" x14ac:dyDescent="0.25">
      <c r="A374" s="77" t="s">
        <v>49</v>
      </c>
      <c r="B374" s="39">
        <v>6</v>
      </c>
      <c r="C374" s="70" t="s">
        <v>118</v>
      </c>
      <c r="D374" s="65"/>
      <c r="E374" s="64"/>
      <c r="F374" s="64"/>
      <c r="G374" s="64"/>
      <c r="H374" s="64"/>
    </row>
    <row r="375" spans="1:8" ht="15.75" x14ac:dyDescent="0.25">
      <c r="A375" s="77" t="s">
        <v>49</v>
      </c>
      <c r="B375" s="66" t="s">
        <v>129</v>
      </c>
      <c r="C375" s="71" t="s">
        <v>119</v>
      </c>
      <c r="D375" s="63"/>
      <c r="E375" s="64"/>
      <c r="F375" s="64"/>
      <c r="G375" s="64"/>
      <c r="H375" s="64"/>
    </row>
    <row r="376" spans="1:8" ht="15.75" x14ac:dyDescent="0.25">
      <c r="A376" s="77" t="s">
        <v>49</v>
      </c>
      <c r="B376" s="66" t="s">
        <v>123</v>
      </c>
      <c r="C376" s="72" t="s">
        <v>120</v>
      </c>
      <c r="D376" s="63"/>
      <c r="E376" s="73"/>
      <c r="F376" s="73"/>
      <c r="G376" s="73"/>
      <c r="H376" s="74"/>
    </row>
    <row r="377" spans="1:8" ht="15.75" x14ac:dyDescent="0.25">
      <c r="A377" s="77" t="s">
        <v>49</v>
      </c>
      <c r="B377" s="66" t="s">
        <v>130</v>
      </c>
      <c r="C377" s="71" t="s">
        <v>121</v>
      </c>
      <c r="D377" s="63"/>
      <c r="E377" s="74"/>
      <c r="F377" s="74"/>
      <c r="G377" s="74"/>
      <c r="H377" s="74"/>
    </row>
    <row r="378" spans="1:8" ht="15.75" x14ac:dyDescent="0.25">
      <c r="A378" s="77" t="s">
        <v>49</v>
      </c>
      <c r="B378" s="39"/>
      <c r="C378" s="71" t="s">
        <v>122</v>
      </c>
      <c r="D378" s="75"/>
      <c r="E378" s="73"/>
      <c r="F378" s="73"/>
      <c r="G378" s="73"/>
      <c r="H378" s="73"/>
    </row>
    <row r="379" spans="1:8" ht="15.75" x14ac:dyDescent="0.25">
      <c r="A379" s="77" t="s">
        <v>50</v>
      </c>
      <c r="B379" s="39" t="s">
        <v>4</v>
      </c>
      <c r="C379" s="59" t="s">
        <v>5</v>
      </c>
      <c r="D379" s="5">
        <v>1</v>
      </c>
      <c r="E379" s="60">
        <v>2</v>
      </c>
      <c r="F379" s="61">
        <v>3</v>
      </c>
      <c r="G379" s="61" t="s">
        <v>106</v>
      </c>
      <c r="H379" s="61" t="s">
        <v>107</v>
      </c>
    </row>
    <row r="380" spans="1:8" ht="15.75" x14ac:dyDescent="0.25">
      <c r="A380" s="77" t="s">
        <v>50</v>
      </c>
      <c r="B380" s="59">
        <v>1</v>
      </c>
      <c r="C380" s="62" t="s">
        <v>108</v>
      </c>
      <c r="D380" s="63"/>
      <c r="E380" s="63"/>
      <c r="F380" s="63"/>
      <c r="G380" s="64"/>
      <c r="H380" s="64"/>
    </row>
    <row r="381" spans="1:8" ht="15.75" x14ac:dyDescent="0.25">
      <c r="A381" s="77" t="s">
        <v>50</v>
      </c>
      <c r="B381" s="59">
        <v>2</v>
      </c>
      <c r="C381" s="62" t="s">
        <v>109</v>
      </c>
      <c r="D381" s="63"/>
      <c r="E381" s="63"/>
      <c r="F381" s="63"/>
      <c r="G381" s="64"/>
      <c r="H381" s="64"/>
    </row>
    <row r="382" spans="1:8" ht="15.75" x14ac:dyDescent="0.25">
      <c r="A382" s="77" t="s">
        <v>50</v>
      </c>
      <c r="B382" s="59">
        <v>3</v>
      </c>
      <c r="C382" s="62" t="s">
        <v>110</v>
      </c>
      <c r="D382" s="63"/>
      <c r="E382" s="63"/>
      <c r="F382" s="63"/>
      <c r="G382" s="64"/>
      <c r="H382" s="64"/>
    </row>
    <row r="383" spans="1:8" ht="31.5" x14ac:dyDescent="0.25">
      <c r="A383" s="77" t="s">
        <v>50</v>
      </c>
      <c r="B383" s="39">
        <v>4</v>
      </c>
      <c r="C383" s="62" t="s">
        <v>111</v>
      </c>
      <c r="D383" s="65"/>
      <c r="E383" s="64"/>
      <c r="F383" s="64"/>
      <c r="G383" s="64"/>
      <c r="H383" s="64"/>
    </row>
    <row r="384" spans="1:8" ht="15.75" x14ac:dyDescent="0.25">
      <c r="A384" s="77" t="s">
        <v>50</v>
      </c>
      <c r="B384" s="66" t="s">
        <v>124</v>
      </c>
      <c r="C384" s="67" t="s">
        <v>112</v>
      </c>
      <c r="D384" s="63"/>
      <c r="E384" s="63"/>
      <c r="F384" s="63"/>
      <c r="G384" s="64"/>
      <c r="H384" s="64"/>
    </row>
    <row r="385" spans="1:8" ht="15.75" x14ac:dyDescent="0.25">
      <c r="A385" s="77" t="s">
        <v>50</v>
      </c>
      <c r="B385" s="68" t="s">
        <v>125</v>
      </c>
      <c r="C385" s="69" t="s">
        <v>113</v>
      </c>
      <c r="D385" s="63"/>
      <c r="E385" s="63"/>
      <c r="F385" s="63"/>
      <c r="G385" s="64"/>
      <c r="H385" s="64"/>
    </row>
    <row r="386" spans="1:8" ht="15.75" x14ac:dyDescent="0.25">
      <c r="A386" s="77" t="s">
        <v>50</v>
      </c>
      <c r="B386" s="68" t="s">
        <v>126</v>
      </c>
      <c r="C386" s="69" t="s">
        <v>114</v>
      </c>
      <c r="D386" s="63"/>
      <c r="E386" s="63"/>
      <c r="F386" s="63"/>
      <c r="G386" s="64"/>
      <c r="H386" s="64"/>
    </row>
    <row r="387" spans="1:8" ht="15.75" x14ac:dyDescent="0.25">
      <c r="A387" s="77" t="s">
        <v>50</v>
      </c>
      <c r="B387" s="68" t="s">
        <v>127</v>
      </c>
      <c r="C387" s="69" t="s">
        <v>115</v>
      </c>
      <c r="D387" s="63"/>
      <c r="E387" s="64"/>
      <c r="F387" s="64"/>
      <c r="G387" s="64"/>
      <c r="H387" s="64"/>
    </row>
    <row r="388" spans="1:8" ht="15.75" x14ac:dyDescent="0.25">
      <c r="A388" s="77" t="s">
        <v>50</v>
      </c>
      <c r="B388" s="39">
        <v>5</v>
      </c>
      <c r="C388" s="62" t="s">
        <v>116</v>
      </c>
      <c r="D388" s="63"/>
      <c r="E388" s="64"/>
      <c r="F388" s="64"/>
      <c r="G388" s="64"/>
      <c r="H388" s="64"/>
    </row>
    <row r="389" spans="1:8" ht="15.75" x14ac:dyDescent="0.25">
      <c r="A389" s="77" t="s">
        <v>50</v>
      </c>
      <c r="B389" s="39" t="s">
        <v>128</v>
      </c>
      <c r="C389" s="69" t="s">
        <v>117</v>
      </c>
      <c r="D389" s="63"/>
      <c r="E389" s="64"/>
      <c r="F389" s="64"/>
      <c r="G389" s="64"/>
      <c r="H389" s="64"/>
    </row>
    <row r="390" spans="1:8" ht="31.5" x14ac:dyDescent="0.25">
      <c r="A390" s="77" t="s">
        <v>50</v>
      </c>
      <c r="B390" s="39">
        <v>6</v>
      </c>
      <c r="C390" s="70" t="s">
        <v>118</v>
      </c>
      <c r="D390" s="65"/>
      <c r="E390" s="64"/>
      <c r="F390" s="64"/>
      <c r="G390" s="64"/>
      <c r="H390" s="64"/>
    </row>
    <row r="391" spans="1:8" ht="15.75" x14ac:dyDescent="0.25">
      <c r="A391" s="77" t="s">
        <v>50</v>
      </c>
      <c r="B391" s="66" t="s">
        <v>129</v>
      </c>
      <c r="C391" s="71" t="s">
        <v>119</v>
      </c>
      <c r="D391" s="63"/>
      <c r="E391" s="64"/>
      <c r="F391" s="64"/>
      <c r="G391" s="64"/>
      <c r="H391" s="64"/>
    </row>
    <row r="392" spans="1:8" ht="15.75" x14ac:dyDescent="0.25">
      <c r="A392" s="77" t="s">
        <v>50</v>
      </c>
      <c r="B392" s="66" t="s">
        <v>123</v>
      </c>
      <c r="C392" s="72" t="s">
        <v>120</v>
      </c>
      <c r="D392" s="63"/>
      <c r="E392" s="73"/>
      <c r="F392" s="73"/>
      <c r="G392" s="73"/>
      <c r="H392" s="74"/>
    </row>
    <row r="393" spans="1:8" ht="15.75" x14ac:dyDescent="0.25">
      <c r="A393" s="77" t="s">
        <v>50</v>
      </c>
      <c r="B393" s="66" t="s">
        <v>130</v>
      </c>
      <c r="C393" s="71" t="s">
        <v>121</v>
      </c>
      <c r="D393" s="63"/>
      <c r="E393" s="74"/>
      <c r="F393" s="74"/>
      <c r="G393" s="74"/>
      <c r="H393" s="74"/>
    </row>
    <row r="394" spans="1:8" ht="15.75" x14ac:dyDescent="0.25">
      <c r="A394" s="77" t="s">
        <v>50</v>
      </c>
      <c r="B394" s="39"/>
      <c r="C394" s="71" t="s">
        <v>122</v>
      </c>
      <c r="D394" s="75"/>
      <c r="E394" s="73"/>
      <c r="F394" s="73"/>
      <c r="G394" s="73"/>
      <c r="H394" s="73"/>
    </row>
    <row r="395" spans="1:8" ht="15.75" x14ac:dyDescent="0.25">
      <c r="A395" s="77" t="s">
        <v>51</v>
      </c>
      <c r="B395" s="39" t="s">
        <v>4</v>
      </c>
      <c r="C395" s="59" t="s">
        <v>5</v>
      </c>
      <c r="D395" s="5">
        <v>1</v>
      </c>
      <c r="E395" s="60">
        <v>2</v>
      </c>
      <c r="F395" s="61">
        <v>3</v>
      </c>
      <c r="G395" s="61" t="s">
        <v>106</v>
      </c>
      <c r="H395" s="61" t="s">
        <v>107</v>
      </c>
    </row>
    <row r="396" spans="1:8" ht="15.75" x14ac:dyDescent="0.25">
      <c r="A396" s="77" t="s">
        <v>51</v>
      </c>
      <c r="B396" s="59">
        <v>1</v>
      </c>
      <c r="C396" s="62" t="s">
        <v>108</v>
      </c>
      <c r="D396" s="63"/>
      <c r="E396" s="63"/>
      <c r="F396" s="63"/>
      <c r="G396" s="64"/>
      <c r="H396" s="64"/>
    </row>
    <row r="397" spans="1:8" ht="15.75" x14ac:dyDescent="0.25">
      <c r="A397" s="77" t="s">
        <v>51</v>
      </c>
      <c r="B397" s="59">
        <v>2</v>
      </c>
      <c r="C397" s="62" t="s">
        <v>109</v>
      </c>
      <c r="D397" s="63"/>
      <c r="E397" s="63"/>
      <c r="F397" s="63"/>
      <c r="G397" s="64"/>
      <c r="H397" s="64"/>
    </row>
    <row r="398" spans="1:8" ht="15.75" x14ac:dyDescent="0.25">
      <c r="A398" s="77" t="s">
        <v>51</v>
      </c>
      <c r="B398" s="59">
        <v>3</v>
      </c>
      <c r="C398" s="62" t="s">
        <v>110</v>
      </c>
      <c r="D398" s="63"/>
      <c r="E398" s="63"/>
      <c r="F398" s="63"/>
      <c r="G398" s="64"/>
      <c r="H398" s="64"/>
    </row>
    <row r="399" spans="1:8" ht="31.5" x14ac:dyDescent="0.25">
      <c r="A399" s="77" t="s">
        <v>51</v>
      </c>
      <c r="B399" s="39">
        <v>4</v>
      </c>
      <c r="C399" s="62" t="s">
        <v>111</v>
      </c>
      <c r="D399" s="65"/>
      <c r="E399" s="64"/>
      <c r="F399" s="64"/>
      <c r="G399" s="64"/>
      <c r="H399" s="64"/>
    </row>
    <row r="400" spans="1:8" ht="15.75" x14ac:dyDescent="0.25">
      <c r="A400" s="77" t="s">
        <v>51</v>
      </c>
      <c r="B400" s="66" t="s">
        <v>124</v>
      </c>
      <c r="C400" s="67" t="s">
        <v>112</v>
      </c>
      <c r="D400" s="63"/>
      <c r="E400" s="63"/>
      <c r="F400" s="63"/>
      <c r="G400" s="64"/>
      <c r="H400" s="64"/>
    </row>
    <row r="401" spans="1:8" ht="15.75" x14ac:dyDescent="0.25">
      <c r="A401" s="77" t="s">
        <v>51</v>
      </c>
      <c r="B401" s="68" t="s">
        <v>125</v>
      </c>
      <c r="C401" s="69" t="s">
        <v>113</v>
      </c>
      <c r="D401" s="63"/>
      <c r="E401" s="63"/>
      <c r="F401" s="63"/>
      <c r="G401" s="64"/>
      <c r="H401" s="64"/>
    </row>
    <row r="402" spans="1:8" ht="15.75" x14ac:dyDescent="0.25">
      <c r="A402" s="77" t="s">
        <v>51</v>
      </c>
      <c r="B402" s="68" t="s">
        <v>126</v>
      </c>
      <c r="C402" s="69" t="s">
        <v>114</v>
      </c>
      <c r="D402" s="63"/>
      <c r="E402" s="63"/>
      <c r="F402" s="63"/>
      <c r="G402" s="64"/>
      <c r="H402" s="64"/>
    </row>
    <row r="403" spans="1:8" ht="15.75" x14ac:dyDescent="0.25">
      <c r="A403" s="77" t="s">
        <v>51</v>
      </c>
      <c r="B403" s="68" t="s">
        <v>127</v>
      </c>
      <c r="C403" s="69" t="s">
        <v>115</v>
      </c>
      <c r="D403" s="63"/>
      <c r="E403" s="64"/>
      <c r="F403" s="64"/>
      <c r="G403" s="64"/>
      <c r="H403" s="64"/>
    </row>
    <row r="404" spans="1:8" ht="15.75" x14ac:dyDescent="0.25">
      <c r="A404" s="77" t="s">
        <v>51</v>
      </c>
      <c r="B404" s="39">
        <v>5</v>
      </c>
      <c r="C404" s="62" t="s">
        <v>116</v>
      </c>
      <c r="D404" s="63"/>
      <c r="E404" s="64"/>
      <c r="F404" s="64"/>
      <c r="G404" s="64"/>
      <c r="H404" s="64"/>
    </row>
    <row r="405" spans="1:8" ht="15.75" x14ac:dyDescent="0.25">
      <c r="A405" s="77" t="s">
        <v>51</v>
      </c>
      <c r="B405" s="39" t="s">
        <v>128</v>
      </c>
      <c r="C405" s="69" t="s">
        <v>117</v>
      </c>
      <c r="D405" s="63"/>
      <c r="E405" s="64"/>
      <c r="F405" s="64"/>
      <c r="G405" s="64"/>
      <c r="H405" s="64"/>
    </row>
    <row r="406" spans="1:8" ht="31.5" x14ac:dyDescent="0.25">
      <c r="A406" s="77" t="s">
        <v>51</v>
      </c>
      <c r="B406" s="39">
        <v>6</v>
      </c>
      <c r="C406" s="70" t="s">
        <v>118</v>
      </c>
      <c r="D406" s="65"/>
      <c r="E406" s="64"/>
      <c r="F406" s="64"/>
      <c r="G406" s="64"/>
      <c r="H406" s="64"/>
    </row>
    <row r="407" spans="1:8" ht="15.75" x14ac:dyDescent="0.25">
      <c r="A407" s="77" t="s">
        <v>51</v>
      </c>
      <c r="B407" s="66" t="s">
        <v>129</v>
      </c>
      <c r="C407" s="71" t="s">
        <v>119</v>
      </c>
      <c r="D407" s="63"/>
      <c r="E407" s="64"/>
      <c r="F407" s="64"/>
      <c r="G407" s="64"/>
      <c r="H407" s="64"/>
    </row>
    <row r="408" spans="1:8" ht="15.75" x14ac:dyDescent="0.25">
      <c r="A408" s="77" t="s">
        <v>51</v>
      </c>
      <c r="B408" s="66" t="s">
        <v>123</v>
      </c>
      <c r="C408" s="72" t="s">
        <v>120</v>
      </c>
      <c r="D408" s="63"/>
      <c r="E408" s="73"/>
      <c r="F408" s="73"/>
      <c r="G408" s="73"/>
      <c r="H408" s="74"/>
    </row>
    <row r="409" spans="1:8" ht="15.75" x14ac:dyDescent="0.25">
      <c r="A409" s="77" t="s">
        <v>51</v>
      </c>
      <c r="B409" s="66" t="s">
        <v>130</v>
      </c>
      <c r="C409" s="71" t="s">
        <v>121</v>
      </c>
      <c r="D409" s="63"/>
      <c r="E409" s="74"/>
      <c r="F409" s="74"/>
      <c r="G409" s="74"/>
      <c r="H409" s="74"/>
    </row>
    <row r="410" spans="1:8" ht="15.75" x14ac:dyDescent="0.25">
      <c r="A410" s="77" t="s">
        <v>51</v>
      </c>
      <c r="B410" s="39"/>
      <c r="C410" s="71" t="s">
        <v>122</v>
      </c>
      <c r="D410" s="75"/>
      <c r="E410" s="73"/>
      <c r="F410" s="73"/>
      <c r="G410" s="73"/>
      <c r="H410" s="73"/>
    </row>
    <row r="411" spans="1:8" ht="15.75" x14ac:dyDescent="0.25">
      <c r="A411" s="77" t="s">
        <v>52</v>
      </c>
      <c r="B411" s="39" t="s">
        <v>4</v>
      </c>
      <c r="C411" s="59" t="s">
        <v>5</v>
      </c>
      <c r="D411" s="5">
        <v>1</v>
      </c>
      <c r="E411" s="60">
        <v>2</v>
      </c>
      <c r="F411" s="61">
        <v>3</v>
      </c>
      <c r="G411" s="61" t="s">
        <v>106</v>
      </c>
      <c r="H411" s="61" t="s">
        <v>107</v>
      </c>
    </row>
    <row r="412" spans="1:8" ht="15.75" x14ac:dyDescent="0.25">
      <c r="A412" s="77" t="s">
        <v>52</v>
      </c>
      <c r="B412" s="59">
        <v>1</v>
      </c>
      <c r="C412" s="62" t="s">
        <v>108</v>
      </c>
      <c r="D412" s="63"/>
      <c r="E412" s="63"/>
      <c r="F412" s="63"/>
      <c r="G412" s="64"/>
      <c r="H412" s="64"/>
    </row>
    <row r="413" spans="1:8" ht="15.75" x14ac:dyDescent="0.25">
      <c r="A413" s="77" t="s">
        <v>52</v>
      </c>
      <c r="B413" s="59">
        <v>2</v>
      </c>
      <c r="C413" s="62" t="s">
        <v>109</v>
      </c>
      <c r="D413" s="63"/>
      <c r="E413" s="63"/>
      <c r="F413" s="63"/>
      <c r="G413" s="64"/>
      <c r="H413" s="64"/>
    </row>
    <row r="414" spans="1:8" ht="15.75" x14ac:dyDescent="0.25">
      <c r="A414" s="77" t="s">
        <v>52</v>
      </c>
      <c r="B414" s="59">
        <v>3</v>
      </c>
      <c r="C414" s="62" t="s">
        <v>110</v>
      </c>
      <c r="D414" s="63"/>
      <c r="E414" s="63"/>
      <c r="F414" s="63"/>
      <c r="G414" s="64"/>
      <c r="H414" s="64"/>
    </row>
    <row r="415" spans="1:8" ht="31.5" x14ac:dyDescent="0.25">
      <c r="A415" s="77" t="s">
        <v>52</v>
      </c>
      <c r="B415" s="39">
        <v>4</v>
      </c>
      <c r="C415" s="62" t="s">
        <v>111</v>
      </c>
      <c r="D415" s="65"/>
      <c r="E415" s="64"/>
      <c r="F415" s="64"/>
      <c r="G415" s="64"/>
      <c r="H415" s="64"/>
    </row>
    <row r="416" spans="1:8" ht="15.75" x14ac:dyDescent="0.25">
      <c r="A416" s="77" t="s">
        <v>52</v>
      </c>
      <c r="B416" s="66" t="s">
        <v>124</v>
      </c>
      <c r="C416" s="67" t="s">
        <v>112</v>
      </c>
      <c r="D416" s="63"/>
      <c r="E416" s="63"/>
      <c r="F416" s="63"/>
      <c r="G416" s="64"/>
      <c r="H416" s="64"/>
    </row>
    <row r="417" spans="1:8" ht="15.75" x14ac:dyDescent="0.25">
      <c r="A417" s="77" t="s">
        <v>52</v>
      </c>
      <c r="B417" s="68" t="s">
        <v>125</v>
      </c>
      <c r="C417" s="69" t="s">
        <v>113</v>
      </c>
      <c r="D417" s="63"/>
      <c r="E417" s="63"/>
      <c r="F417" s="63"/>
      <c r="G417" s="64"/>
      <c r="H417" s="64"/>
    </row>
    <row r="418" spans="1:8" ht="15.75" x14ac:dyDescent="0.25">
      <c r="A418" s="77" t="s">
        <v>52</v>
      </c>
      <c r="B418" s="68" t="s">
        <v>126</v>
      </c>
      <c r="C418" s="69" t="s">
        <v>114</v>
      </c>
      <c r="D418" s="63"/>
      <c r="E418" s="63"/>
      <c r="F418" s="63"/>
      <c r="G418" s="64"/>
      <c r="H418" s="64"/>
    </row>
    <row r="419" spans="1:8" ht="15.75" x14ac:dyDescent="0.25">
      <c r="A419" s="77" t="s">
        <v>52</v>
      </c>
      <c r="B419" s="68" t="s">
        <v>127</v>
      </c>
      <c r="C419" s="69" t="s">
        <v>115</v>
      </c>
      <c r="D419" s="63"/>
      <c r="E419" s="64"/>
      <c r="F419" s="64"/>
      <c r="G419" s="64"/>
      <c r="H419" s="64"/>
    </row>
    <row r="420" spans="1:8" ht="15.75" x14ac:dyDescent="0.25">
      <c r="A420" s="77" t="s">
        <v>52</v>
      </c>
      <c r="B420" s="39">
        <v>5</v>
      </c>
      <c r="C420" s="62" t="s">
        <v>116</v>
      </c>
      <c r="D420" s="63"/>
      <c r="E420" s="64"/>
      <c r="F420" s="64"/>
      <c r="G420" s="64"/>
      <c r="H420" s="64"/>
    </row>
    <row r="421" spans="1:8" ht="15.75" x14ac:dyDescent="0.25">
      <c r="A421" s="77" t="s">
        <v>52</v>
      </c>
      <c r="B421" s="39" t="s">
        <v>128</v>
      </c>
      <c r="C421" s="69" t="s">
        <v>117</v>
      </c>
      <c r="D421" s="63"/>
      <c r="E421" s="64"/>
      <c r="F421" s="64"/>
      <c r="G421" s="64"/>
      <c r="H421" s="64"/>
    </row>
    <row r="422" spans="1:8" ht="31.5" x14ac:dyDescent="0.25">
      <c r="A422" s="77" t="s">
        <v>52</v>
      </c>
      <c r="B422" s="39">
        <v>6</v>
      </c>
      <c r="C422" s="70" t="s">
        <v>118</v>
      </c>
      <c r="D422" s="65"/>
      <c r="E422" s="64"/>
      <c r="F422" s="64"/>
      <c r="G422" s="64"/>
      <c r="H422" s="64"/>
    </row>
    <row r="423" spans="1:8" ht="15.75" x14ac:dyDescent="0.25">
      <c r="A423" s="77" t="s">
        <v>52</v>
      </c>
      <c r="B423" s="66" t="s">
        <v>129</v>
      </c>
      <c r="C423" s="71" t="s">
        <v>119</v>
      </c>
      <c r="D423" s="63"/>
      <c r="E423" s="64"/>
      <c r="F423" s="64"/>
      <c r="G423" s="64"/>
      <c r="H423" s="64"/>
    </row>
    <row r="424" spans="1:8" ht="15.75" x14ac:dyDescent="0.25">
      <c r="A424" s="77" t="s">
        <v>52</v>
      </c>
      <c r="B424" s="66" t="s">
        <v>123</v>
      </c>
      <c r="C424" s="72" t="s">
        <v>120</v>
      </c>
      <c r="D424" s="63"/>
      <c r="E424" s="73"/>
      <c r="F424" s="73"/>
      <c r="G424" s="73"/>
      <c r="H424" s="74"/>
    </row>
    <row r="425" spans="1:8" ht="15.75" x14ac:dyDescent="0.25">
      <c r="A425" s="77" t="s">
        <v>52</v>
      </c>
      <c r="B425" s="66" t="s">
        <v>130</v>
      </c>
      <c r="C425" s="71" t="s">
        <v>121</v>
      </c>
      <c r="D425" s="63"/>
      <c r="E425" s="74"/>
      <c r="F425" s="74"/>
      <c r="G425" s="74"/>
      <c r="H425" s="74"/>
    </row>
    <row r="426" spans="1:8" ht="15.75" x14ac:dyDescent="0.25">
      <c r="A426" s="77" t="s">
        <v>52</v>
      </c>
      <c r="B426" s="39"/>
      <c r="C426" s="71" t="s">
        <v>122</v>
      </c>
      <c r="D426" s="75"/>
      <c r="E426" s="73"/>
      <c r="F426" s="73"/>
      <c r="G426" s="73"/>
      <c r="H426" s="73"/>
    </row>
    <row r="427" spans="1:8" ht="15.75" x14ac:dyDescent="0.25">
      <c r="A427" s="77" t="s">
        <v>53</v>
      </c>
      <c r="B427" s="39" t="s">
        <v>4</v>
      </c>
      <c r="C427" s="59" t="s">
        <v>5</v>
      </c>
      <c r="D427" s="5">
        <v>1</v>
      </c>
      <c r="E427" s="60">
        <v>2</v>
      </c>
      <c r="F427" s="61">
        <v>3</v>
      </c>
      <c r="G427" s="61" t="s">
        <v>106</v>
      </c>
      <c r="H427" s="61" t="s">
        <v>107</v>
      </c>
    </row>
    <row r="428" spans="1:8" ht="15.75" x14ac:dyDescent="0.25">
      <c r="A428" s="77" t="s">
        <v>53</v>
      </c>
      <c r="B428" s="59">
        <v>1</v>
      </c>
      <c r="C428" s="62" t="s">
        <v>108</v>
      </c>
      <c r="D428" s="63"/>
      <c r="E428" s="63"/>
      <c r="F428" s="63"/>
      <c r="G428" s="64"/>
      <c r="H428" s="64"/>
    </row>
    <row r="429" spans="1:8" ht="15.75" x14ac:dyDescent="0.25">
      <c r="A429" s="77" t="s">
        <v>53</v>
      </c>
      <c r="B429" s="59">
        <v>2</v>
      </c>
      <c r="C429" s="62" t="s">
        <v>109</v>
      </c>
      <c r="D429" s="63"/>
      <c r="E429" s="63"/>
      <c r="F429" s="63"/>
      <c r="G429" s="64"/>
      <c r="H429" s="64"/>
    </row>
    <row r="430" spans="1:8" ht="15.75" x14ac:dyDescent="0.25">
      <c r="A430" s="77" t="s">
        <v>53</v>
      </c>
      <c r="B430" s="59">
        <v>3</v>
      </c>
      <c r="C430" s="62" t="s">
        <v>110</v>
      </c>
      <c r="D430" s="63"/>
      <c r="E430" s="63"/>
      <c r="F430" s="63"/>
      <c r="G430" s="64"/>
      <c r="H430" s="64"/>
    </row>
    <row r="431" spans="1:8" ht="31.5" x14ac:dyDescent="0.25">
      <c r="A431" s="77" t="s">
        <v>53</v>
      </c>
      <c r="B431" s="39">
        <v>4</v>
      </c>
      <c r="C431" s="62" t="s">
        <v>111</v>
      </c>
      <c r="D431" s="65"/>
      <c r="E431" s="64"/>
      <c r="F431" s="64"/>
      <c r="G431" s="64"/>
      <c r="H431" s="64"/>
    </row>
    <row r="432" spans="1:8" ht="15.75" x14ac:dyDescent="0.25">
      <c r="A432" s="77" t="s">
        <v>53</v>
      </c>
      <c r="B432" s="66" t="s">
        <v>124</v>
      </c>
      <c r="C432" s="67" t="s">
        <v>112</v>
      </c>
      <c r="D432" s="63"/>
      <c r="E432" s="63"/>
      <c r="F432" s="63"/>
      <c r="G432" s="64"/>
      <c r="H432" s="64"/>
    </row>
    <row r="433" spans="1:8" ht="15.75" x14ac:dyDescent="0.25">
      <c r="A433" s="77" t="s">
        <v>53</v>
      </c>
      <c r="B433" s="68" t="s">
        <v>125</v>
      </c>
      <c r="C433" s="69" t="s">
        <v>113</v>
      </c>
      <c r="D433" s="63"/>
      <c r="E433" s="63"/>
      <c r="F433" s="63"/>
      <c r="G433" s="64"/>
      <c r="H433" s="64"/>
    </row>
    <row r="434" spans="1:8" ht="15.75" x14ac:dyDescent="0.25">
      <c r="A434" s="77" t="s">
        <v>53</v>
      </c>
      <c r="B434" s="68" t="s">
        <v>126</v>
      </c>
      <c r="C434" s="69" t="s">
        <v>114</v>
      </c>
      <c r="D434" s="63"/>
      <c r="E434" s="63"/>
      <c r="F434" s="63"/>
      <c r="G434" s="64"/>
      <c r="H434" s="64"/>
    </row>
    <row r="435" spans="1:8" ht="15.75" x14ac:dyDescent="0.25">
      <c r="A435" s="77" t="s">
        <v>53</v>
      </c>
      <c r="B435" s="68" t="s">
        <v>127</v>
      </c>
      <c r="C435" s="69" t="s">
        <v>115</v>
      </c>
      <c r="D435" s="63"/>
      <c r="E435" s="64"/>
      <c r="F435" s="64"/>
      <c r="G435" s="64"/>
      <c r="H435" s="64"/>
    </row>
    <row r="436" spans="1:8" ht="15.75" x14ac:dyDescent="0.25">
      <c r="A436" s="77" t="s">
        <v>53</v>
      </c>
      <c r="B436" s="39">
        <v>5</v>
      </c>
      <c r="C436" s="62" t="s">
        <v>116</v>
      </c>
      <c r="D436" s="63"/>
      <c r="E436" s="64"/>
      <c r="F436" s="64"/>
      <c r="G436" s="64"/>
      <c r="H436" s="64"/>
    </row>
    <row r="437" spans="1:8" ht="15.75" x14ac:dyDescent="0.25">
      <c r="A437" s="77" t="s">
        <v>53</v>
      </c>
      <c r="B437" s="39" t="s">
        <v>128</v>
      </c>
      <c r="C437" s="69" t="s">
        <v>117</v>
      </c>
      <c r="D437" s="63"/>
      <c r="E437" s="64"/>
      <c r="F437" s="64"/>
      <c r="G437" s="64"/>
      <c r="H437" s="64"/>
    </row>
    <row r="438" spans="1:8" ht="31.5" x14ac:dyDescent="0.25">
      <c r="A438" s="77" t="s">
        <v>53</v>
      </c>
      <c r="B438" s="39">
        <v>6</v>
      </c>
      <c r="C438" s="70" t="s">
        <v>118</v>
      </c>
      <c r="D438" s="65"/>
      <c r="E438" s="64"/>
      <c r="F438" s="64"/>
      <c r="G438" s="64"/>
      <c r="H438" s="64"/>
    </row>
    <row r="439" spans="1:8" ht="15.75" x14ac:dyDescent="0.25">
      <c r="A439" s="77" t="s">
        <v>53</v>
      </c>
      <c r="B439" s="66" t="s">
        <v>129</v>
      </c>
      <c r="C439" s="71" t="s">
        <v>119</v>
      </c>
      <c r="D439" s="63"/>
      <c r="E439" s="64"/>
      <c r="F439" s="64"/>
      <c r="G439" s="64"/>
      <c r="H439" s="64"/>
    </row>
    <row r="440" spans="1:8" ht="15.75" x14ac:dyDescent="0.25">
      <c r="A440" s="77" t="s">
        <v>53</v>
      </c>
      <c r="B440" s="66" t="s">
        <v>123</v>
      </c>
      <c r="C440" s="72" t="s">
        <v>120</v>
      </c>
      <c r="D440" s="63"/>
      <c r="E440" s="73"/>
      <c r="F440" s="73"/>
      <c r="G440" s="73"/>
      <c r="H440" s="74"/>
    </row>
    <row r="441" spans="1:8" ht="15.75" x14ac:dyDescent="0.25">
      <c r="A441" s="77" t="s">
        <v>53</v>
      </c>
      <c r="B441" s="66" t="s">
        <v>130</v>
      </c>
      <c r="C441" s="71" t="s">
        <v>121</v>
      </c>
      <c r="D441" s="63"/>
      <c r="E441" s="74"/>
      <c r="F441" s="74"/>
      <c r="G441" s="74"/>
      <c r="H441" s="74"/>
    </row>
    <row r="442" spans="1:8" ht="15.75" x14ac:dyDescent="0.25">
      <c r="A442" s="77" t="s">
        <v>53</v>
      </c>
      <c r="B442" s="39"/>
      <c r="C442" s="71" t="s">
        <v>122</v>
      </c>
      <c r="D442" s="75"/>
      <c r="E442" s="73"/>
      <c r="F442" s="73"/>
      <c r="G442" s="73"/>
      <c r="H442" s="73"/>
    </row>
    <row r="443" spans="1:8" ht="15.75" x14ac:dyDescent="0.25">
      <c r="A443" s="77" t="s">
        <v>54</v>
      </c>
      <c r="B443" s="39" t="s">
        <v>4</v>
      </c>
      <c r="C443" s="59" t="s">
        <v>5</v>
      </c>
      <c r="D443" s="5">
        <v>1</v>
      </c>
      <c r="E443" s="60">
        <v>2</v>
      </c>
      <c r="F443" s="61">
        <v>3</v>
      </c>
      <c r="G443" s="61" t="s">
        <v>106</v>
      </c>
      <c r="H443" s="61" t="s">
        <v>107</v>
      </c>
    </row>
    <row r="444" spans="1:8" ht="15.75" x14ac:dyDescent="0.25">
      <c r="A444" s="77" t="s">
        <v>54</v>
      </c>
      <c r="B444" s="59">
        <v>1</v>
      </c>
      <c r="C444" s="62" t="s">
        <v>108</v>
      </c>
      <c r="D444" s="63"/>
      <c r="E444" s="63"/>
      <c r="F444" s="63"/>
      <c r="G444" s="64"/>
      <c r="H444" s="64"/>
    </row>
    <row r="445" spans="1:8" ht="15.75" x14ac:dyDescent="0.25">
      <c r="A445" s="77" t="s">
        <v>54</v>
      </c>
      <c r="B445" s="59">
        <v>2</v>
      </c>
      <c r="C445" s="62" t="s">
        <v>109</v>
      </c>
      <c r="D445" s="63"/>
      <c r="E445" s="63"/>
      <c r="F445" s="63"/>
      <c r="G445" s="64"/>
      <c r="H445" s="64"/>
    </row>
    <row r="446" spans="1:8" ht="15.75" x14ac:dyDescent="0.25">
      <c r="A446" s="77" t="s">
        <v>54</v>
      </c>
      <c r="B446" s="59">
        <v>3</v>
      </c>
      <c r="C446" s="62" t="s">
        <v>110</v>
      </c>
      <c r="D446" s="63"/>
      <c r="E446" s="63"/>
      <c r="F446" s="63"/>
      <c r="G446" s="64"/>
      <c r="H446" s="64"/>
    </row>
    <row r="447" spans="1:8" ht="31.5" x14ac:dyDescent="0.25">
      <c r="A447" s="77" t="s">
        <v>54</v>
      </c>
      <c r="B447" s="39">
        <v>4</v>
      </c>
      <c r="C447" s="62" t="s">
        <v>111</v>
      </c>
      <c r="D447" s="65"/>
      <c r="E447" s="64"/>
      <c r="F447" s="64"/>
      <c r="G447" s="64"/>
      <c r="H447" s="64"/>
    </row>
    <row r="448" spans="1:8" ht="15.75" x14ac:dyDescent="0.25">
      <c r="A448" s="77" t="s">
        <v>54</v>
      </c>
      <c r="B448" s="66" t="s">
        <v>124</v>
      </c>
      <c r="C448" s="67" t="s">
        <v>112</v>
      </c>
      <c r="D448" s="63"/>
      <c r="E448" s="63"/>
      <c r="F448" s="63"/>
      <c r="G448" s="64"/>
      <c r="H448" s="64"/>
    </row>
    <row r="449" spans="1:8" ht="15.75" x14ac:dyDescent="0.25">
      <c r="A449" s="77" t="s">
        <v>54</v>
      </c>
      <c r="B449" s="68" t="s">
        <v>125</v>
      </c>
      <c r="C449" s="69" t="s">
        <v>113</v>
      </c>
      <c r="D449" s="63"/>
      <c r="E449" s="63"/>
      <c r="F449" s="63"/>
      <c r="G449" s="64"/>
      <c r="H449" s="64"/>
    </row>
    <row r="450" spans="1:8" ht="15.75" x14ac:dyDescent="0.25">
      <c r="A450" s="77" t="s">
        <v>54</v>
      </c>
      <c r="B450" s="68" t="s">
        <v>126</v>
      </c>
      <c r="C450" s="69" t="s">
        <v>114</v>
      </c>
      <c r="D450" s="63"/>
      <c r="E450" s="63"/>
      <c r="F450" s="63"/>
      <c r="G450" s="64"/>
      <c r="H450" s="64"/>
    </row>
    <row r="451" spans="1:8" ht="15.75" x14ac:dyDescent="0.25">
      <c r="A451" s="77" t="s">
        <v>54</v>
      </c>
      <c r="B451" s="68" t="s">
        <v>127</v>
      </c>
      <c r="C451" s="69" t="s">
        <v>115</v>
      </c>
      <c r="D451" s="63"/>
      <c r="E451" s="64"/>
      <c r="F451" s="64"/>
      <c r="G451" s="64"/>
      <c r="H451" s="64"/>
    </row>
    <row r="452" spans="1:8" ht="15.75" x14ac:dyDescent="0.25">
      <c r="A452" s="77" t="s">
        <v>54</v>
      </c>
      <c r="B452" s="39">
        <v>5</v>
      </c>
      <c r="C452" s="62" t="s">
        <v>116</v>
      </c>
      <c r="D452" s="63"/>
      <c r="E452" s="64"/>
      <c r="F452" s="64"/>
      <c r="G452" s="64"/>
      <c r="H452" s="64"/>
    </row>
    <row r="453" spans="1:8" ht="15.75" x14ac:dyDescent="0.25">
      <c r="A453" s="77" t="s">
        <v>54</v>
      </c>
      <c r="B453" s="39" t="s">
        <v>128</v>
      </c>
      <c r="C453" s="69" t="s">
        <v>117</v>
      </c>
      <c r="D453" s="63"/>
      <c r="E453" s="64"/>
      <c r="F453" s="64"/>
      <c r="G453" s="64"/>
      <c r="H453" s="64"/>
    </row>
    <row r="454" spans="1:8" ht="31.5" x14ac:dyDescent="0.25">
      <c r="A454" s="77" t="s">
        <v>54</v>
      </c>
      <c r="B454" s="39">
        <v>6</v>
      </c>
      <c r="C454" s="70" t="s">
        <v>118</v>
      </c>
      <c r="D454" s="65"/>
      <c r="E454" s="64"/>
      <c r="F454" s="64"/>
      <c r="G454" s="64"/>
      <c r="H454" s="64"/>
    </row>
    <row r="455" spans="1:8" ht="15.75" x14ac:dyDescent="0.25">
      <c r="A455" s="77" t="s">
        <v>54</v>
      </c>
      <c r="B455" s="66" t="s">
        <v>129</v>
      </c>
      <c r="C455" s="71" t="s">
        <v>119</v>
      </c>
      <c r="D455" s="63"/>
      <c r="E455" s="64"/>
      <c r="F455" s="64"/>
      <c r="G455" s="64"/>
      <c r="H455" s="64"/>
    </row>
    <row r="456" spans="1:8" ht="15.75" x14ac:dyDescent="0.25">
      <c r="A456" s="77" t="s">
        <v>54</v>
      </c>
      <c r="B456" s="66" t="s">
        <v>123</v>
      </c>
      <c r="C456" s="72" t="s">
        <v>120</v>
      </c>
      <c r="D456" s="63"/>
      <c r="E456" s="73"/>
      <c r="F456" s="73"/>
      <c r="G456" s="73"/>
      <c r="H456" s="74"/>
    </row>
    <row r="457" spans="1:8" ht="15.75" x14ac:dyDescent="0.25">
      <c r="A457" s="77" t="s">
        <v>54</v>
      </c>
      <c r="B457" s="66" t="s">
        <v>130</v>
      </c>
      <c r="C457" s="71" t="s">
        <v>121</v>
      </c>
      <c r="D457" s="63"/>
      <c r="E457" s="74"/>
      <c r="F457" s="74"/>
      <c r="G457" s="74"/>
      <c r="H457" s="74"/>
    </row>
    <row r="458" spans="1:8" ht="15.75" x14ac:dyDescent="0.25">
      <c r="A458" s="77" t="s">
        <v>54</v>
      </c>
      <c r="B458" s="39"/>
      <c r="C458" s="71" t="s">
        <v>122</v>
      </c>
      <c r="D458" s="75"/>
      <c r="E458" s="73"/>
      <c r="F458" s="73"/>
      <c r="G458" s="73"/>
      <c r="H458" s="73"/>
    </row>
    <row r="459" spans="1:8" ht="15.75" x14ac:dyDescent="0.25">
      <c r="A459" s="77" t="s">
        <v>55</v>
      </c>
      <c r="B459" s="39" t="s">
        <v>4</v>
      </c>
      <c r="C459" s="59" t="s">
        <v>5</v>
      </c>
      <c r="D459" s="5">
        <v>1</v>
      </c>
      <c r="E459" s="60">
        <v>2</v>
      </c>
      <c r="F459" s="61">
        <v>3</v>
      </c>
      <c r="G459" s="61" t="s">
        <v>106</v>
      </c>
      <c r="H459" s="61" t="s">
        <v>107</v>
      </c>
    </row>
    <row r="460" spans="1:8" ht="15.75" x14ac:dyDescent="0.25">
      <c r="A460" s="77" t="s">
        <v>55</v>
      </c>
      <c r="B460" s="59">
        <v>1</v>
      </c>
      <c r="C460" s="62" t="s">
        <v>108</v>
      </c>
      <c r="D460" s="63"/>
      <c r="E460" s="63"/>
      <c r="F460" s="63"/>
      <c r="G460" s="64"/>
      <c r="H460" s="64"/>
    </row>
    <row r="461" spans="1:8" ht="15.75" x14ac:dyDescent="0.25">
      <c r="A461" s="77" t="s">
        <v>55</v>
      </c>
      <c r="B461" s="59">
        <v>2</v>
      </c>
      <c r="C461" s="62" t="s">
        <v>109</v>
      </c>
      <c r="D461" s="63"/>
      <c r="E461" s="63"/>
      <c r="F461" s="63"/>
      <c r="G461" s="64"/>
      <c r="H461" s="64"/>
    </row>
    <row r="462" spans="1:8" ht="15.75" x14ac:dyDescent="0.25">
      <c r="A462" s="77" t="s">
        <v>55</v>
      </c>
      <c r="B462" s="59">
        <v>3</v>
      </c>
      <c r="C462" s="62" t="s">
        <v>110</v>
      </c>
      <c r="D462" s="63"/>
      <c r="E462" s="63"/>
      <c r="F462" s="63"/>
      <c r="G462" s="64"/>
      <c r="H462" s="64"/>
    </row>
    <row r="463" spans="1:8" ht="31.5" x14ac:dyDescent="0.25">
      <c r="A463" s="77" t="s">
        <v>55</v>
      </c>
      <c r="B463" s="39">
        <v>4</v>
      </c>
      <c r="C463" s="62" t="s">
        <v>111</v>
      </c>
      <c r="D463" s="65"/>
      <c r="E463" s="64"/>
      <c r="F463" s="64"/>
      <c r="G463" s="64"/>
      <c r="H463" s="64"/>
    </row>
    <row r="464" spans="1:8" ht="15.75" x14ac:dyDescent="0.25">
      <c r="A464" s="77" t="s">
        <v>55</v>
      </c>
      <c r="B464" s="66" t="s">
        <v>124</v>
      </c>
      <c r="C464" s="67" t="s">
        <v>112</v>
      </c>
      <c r="D464" s="63"/>
      <c r="E464" s="63"/>
      <c r="F464" s="63"/>
      <c r="G464" s="64"/>
      <c r="H464" s="64"/>
    </row>
    <row r="465" spans="1:8" ht="15.75" x14ac:dyDescent="0.25">
      <c r="A465" s="77" t="s">
        <v>55</v>
      </c>
      <c r="B465" s="68" t="s">
        <v>125</v>
      </c>
      <c r="C465" s="69" t="s">
        <v>113</v>
      </c>
      <c r="D465" s="63"/>
      <c r="E465" s="63"/>
      <c r="F465" s="63"/>
      <c r="G465" s="64"/>
      <c r="H465" s="64"/>
    </row>
    <row r="466" spans="1:8" ht="15.75" x14ac:dyDescent="0.25">
      <c r="A466" s="77" t="s">
        <v>55</v>
      </c>
      <c r="B466" s="68" t="s">
        <v>126</v>
      </c>
      <c r="C466" s="69" t="s">
        <v>114</v>
      </c>
      <c r="D466" s="63"/>
      <c r="E466" s="63"/>
      <c r="F466" s="63"/>
      <c r="G466" s="64"/>
      <c r="H466" s="64"/>
    </row>
    <row r="467" spans="1:8" ht="15.75" x14ac:dyDescent="0.25">
      <c r="A467" s="77" t="s">
        <v>55</v>
      </c>
      <c r="B467" s="68" t="s">
        <v>127</v>
      </c>
      <c r="C467" s="69" t="s">
        <v>115</v>
      </c>
      <c r="D467" s="63"/>
      <c r="E467" s="64"/>
      <c r="F467" s="64"/>
      <c r="G467" s="64"/>
      <c r="H467" s="64"/>
    </row>
    <row r="468" spans="1:8" ht="15.75" x14ac:dyDescent="0.25">
      <c r="A468" s="77" t="s">
        <v>55</v>
      </c>
      <c r="B468" s="39">
        <v>5</v>
      </c>
      <c r="C468" s="62" t="s">
        <v>116</v>
      </c>
      <c r="D468" s="63"/>
      <c r="E468" s="64"/>
      <c r="F468" s="64"/>
      <c r="G468" s="64"/>
      <c r="H468" s="64"/>
    </row>
    <row r="469" spans="1:8" ht="15.75" x14ac:dyDescent="0.25">
      <c r="A469" s="77" t="s">
        <v>55</v>
      </c>
      <c r="B469" s="39" t="s">
        <v>128</v>
      </c>
      <c r="C469" s="69" t="s">
        <v>117</v>
      </c>
      <c r="D469" s="63"/>
      <c r="E469" s="64"/>
      <c r="F469" s="64"/>
      <c r="G469" s="64"/>
      <c r="H469" s="64"/>
    </row>
    <row r="470" spans="1:8" ht="31.5" x14ac:dyDescent="0.25">
      <c r="A470" s="77" t="s">
        <v>55</v>
      </c>
      <c r="B470" s="39">
        <v>6</v>
      </c>
      <c r="C470" s="70" t="s">
        <v>118</v>
      </c>
      <c r="D470" s="65"/>
      <c r="E470" s="64"/>
      <c r="F470" s="64"/>
      <c r="G470" s="64"/>
      <c r="H470" s="64"/>
    </row>
    <row r="471" spans="1:8" ht="15.75" x14ac:dyDescent="0.25">
      <c r="A471" s="77" t="s">
        <v>55</v>
      </c>
      <c r="B471" s="66" t="s">
        <v>129</v>
      </c>
      <c r="C471" s="71" t="s">
        <v>119</v>
      </c>
      <c r="D471" s="63"/>
      <c r="E471" s="64"/>
      <c r="F471" s="64"/>
      <c r="G471" s="64"/>
      <c r="H471" s="64"/>
    </row>
    <row r="472" spans="1:8" ht="15.75" x14ac:dyDescent="0.25">
      <c r="A472" s="77" t="s">
        <v>55</v>
      </c>
      <c r="B472" s="66" t="s">
        <v>123</v>
      </c>
      <c r="C472" s="72" t="s">
        <v>120</v>
      </c>
      <c r="D472" s="63"/>
      <c r="E472" s="73"/>
      <c r="F472" s="73"/>
      <c r="G472" s="73"/>
      <c r="H472" s="74"/>
    </row>
    <row r="473" spans="1:8" ht="15.75" x14ac:dyDescent="0.25">
      <c r="A473" s="77" t="s">
        <v>55</v>
      </c>
      <c r="B473" s="66" t="s">
        <v>130</v>
      </c>
      <c r="C473" s="71" t="s">
        <v>121</v>
      </c>
      <c r="D473" s="63"/>
      <c r="E473" s="74"/>
      <c r="F473" s="74"/>
      <c r="G473" s="74"/>
      <c r="H473" s="74"/>
    </row>
    <row r="474" spans="1:8" ht="15.75" x14ac:dyDescent="0.25">
      <c r="A474" s="77" t="s">
        <v>55</v>
      </c>
      <c r="B474" s="39"/>
      <c r="C474" s="71" t="s">
        <v>122</v>
      </c>
      <c r="D474" s="75"/>
      <c r="E474" s="73"/>
      <c r="F474" s="73"/>
      <c r="G474" s="73"/>
      <c r="H474" s="73"/>
    </row>
    <row r="475" spans="1:8" ht="15.75" x14ac:dyDescent="0.25">
      <c r="A475" s="77" t="s">
        <v>56</v>
      </c>
      <c r="B475" s="39" t="s">
        <v>4</v>
      </c>
      <c r="C475" s="59" t="s">
        <v>5</v>
      </c>
      <c r="D475" s="5">
        <v>1</v>
      </c>
      <c r="E475" s="60">
        <v>2</v>
      </c>
      <c r="F475" s="61">
        <v>3</v>
      </c>
      <c r="G475" s="61" t="s">
        <v>106</v>
      </c>
      <c r="H475" s="61" t="s">
        <v>107</v>
      </c>
    </row>
    <row r="476" spans="1:8" ht="15.75" x14ac:dyDescent="0.25">
      <c r="A476" s="77" t="s">
        <v>56</v>
      </c>
      <c r="B476" s="59">
        <v>1</v>
      </c>
      <c r="C476" s="62" t="s">
        <v>108</v>
      </c>
      <c r="D476" s="63"/>
      <c r="E476" s="63"/>
      <c r="F476" s="63"/>
      <c r="G476" s="64"/>
      <c r="H476" s="64"/>
    </row>
    <row r="477" spans="1:8" ht="15.75" x14ac:dyDescent="0.25">
      <c r="A477" s="77" t="s">
        <v>56</v>
      </c>
      <c r="B477" s="59">
        <v>2</v>
      </c>
      <c r="C477" s="62" t="s">
        <v>109</v>
      </c>
      <c r="D477" s="63"/>
      <c r="E477" s="63"/>
      <c r="F477" s="63"/>
      <c r="G477" s="64"/>
      <c r="H477" s="64"/>
    </row>
    <row r="478" spans="1:8" ht="15.75" x14ac:dyDescent="0.25">
      <c r="A478" s="77" t="s">
        <v>56</v>
      </c>
      <c r="B478" s="59">
        <v>3</v>
      </c>
      <c r="C478" s="62" t="s">
        <v>110</v>
      </c>
      <c r="D478" s="63"/>
      <c r="E478" s="63"/>
      <c r="F478" s="63"/>
      <c r="G478" s="64"/>
      <c r="H478" s="64"/>
    </row>
    <row r="479" spans="1:8" ht="31.5" x14ac:dyDescent="0.25">
      <c r="A479" s="77" t="s">
        <v>56</v>
      </c>
      <c r="B479" s="39">
        <v>4</v>
      </c>
      <c r="C479" s="62" t="s">
        <v>111</v>
      </c>
      <c r="D479" s="65"/>
      <c r="E479" s="64"/>
      <c r="F479" s="64"/>
      <c r="G479" s="64"/>
      <c r="H479" s="64"/>
    </row>
    <row r="480" spans="1:8" ht="15.75" x14ac:dyDescent="0.25">
      <c r="A480" s="77" t="s">
        <v>56</v>
      </c>
      <c r="B480" s="66" t="s">
        <v>124</v>
      </c>
      <c r="C480" s="67" t="s">
        <v>112</v>
      </c>
      <c r="D480" s="63"/>
      <c r="E480" s="63"/>
      <c r="F480" s="63"/>
      <c r="G480" s="64"/>
      <c r="H480" s="64"/>
    </row>
    <row r="481" spans="1:8" ht="15.75" x14ac:dyDescent="0.25">
      <c r="A481" s="77" t="s">
        <v>56</v>
      </c>
      <c r="B481" s="68" t="s">
        <v>125</v>
      </c>
      <c r="C481" s="69" t="s">
        <v>113</v>
      </c>
      <c r="D481" s="63"/>
      <c r="E481" s="63"/>
      <c r="F481" s="63"/>
      <c r="G481" s="64"/>
      <c r="H481" s="64"/>
    </row>
    <row r="482" spans="1:8" ht="15.75" x14ac:dyDescent="0.25">
      <c r="A482" s="77" t="s">
        <v>56</v>
      </c>
      <c r="B482" s="68" t="s">
        <v>126</v>
      </c>
      <c r="C482" s="69" t="s">
        <v>114</v>
      </c>
      <c r="D482" s="63"/>
      <c r="E482" s="63"/>
      <c r="F482" s="63"/>
      <c r="G482" s="64"/>
      <c r="H482" s="64"/>
    </row>
    <row r="483" spans="1:8" ht="15.75" x14ac:dyDescent="0.25">
      <c r="A483" s="77" t="s">
        <v>56</v>
      </c>
      <c r="B483" s="68" t="s">
        <v>127</v>
      </c>
      <c r="C483" s="69" t="s">
        <v>115</v>
      </c>
      <c r="D483" s="63"/>
      <c r="E483" s="64"/>
      <c r="F483" s="64"/>
      <c r="G483" s="64"/>
      <c r="H483" s="64"/>
    </row>
    <row r="484" spans="1:8" ht="15.75" x14ac:dyDescent="0.25">
      <c r="A484" s="77" t="s">
        <v>56</v>
      </c>
      <c r="B484" s="39">
        <v>5</v>
      </c>
      <c r="C484" s="62" t="s">
        <v>116</v>
      </c>
      <c r="D484" s="63"/>
      <c r="E484" s="64"/>
      <c r="F484" s="64"/>
      <c r="G484" s="64"/>
      <c r="H484" s="64"/>
    </row>
    <row r="485" spans="1:8" ht="15.75" x14ac:dyDescent="0.25">
      <c r="A485" s="77" t="s">
        <v>56</v>
      </c>
      <c r="B485" s="39" t="s">
        <v>128</v>
      </c>
      <c r="C485" s="69" t="s">
        <v>117</v>
      </c>
      <c r="D485" s="63"/>
      <c r="E485" s="64"/>
      <c r="F485" s="64"/>
      <c r="G485" s="64"/>
      <c r="H485" s="64"/>
    </row>
    <row r="486" spans="1:8" ht="31.5" x14ac:dyDescent="0.25">
      <c r="A486" s="77" t="s">
        <v>56</v>
      </c>
      <c r="B486" s="39">
        <v>6</v>
      </c>
      <c r="C486" s="70" t="s">
        <v>118</v>
      </c>
      <c r="D486" s="65"/>
      <c r="E486" s="64"/>
      <c r="F486" s="64"/>
      <c r="G486" s="64"/>
      <c r="H486" s="64"/>
    </row>
    <row r="487" spans="1:8" ht="15.75" x14ac:dyDescent="0.25">
      <c r="A487" s="77" t="s">
        <v>56</v>
      </c>
      <c r="B487" s="66" t="s">
        <v>129</v>
      </c>
      <c r="C487" s="71" t="s">
        <v>119</v>
      </c>
      <c r="D487" s="63"/>
      <c r="E487" s="64"/>
      <c r="F487" s="64"/>
      <c r="G487" s="64"/>
      <c r="H487" s="64"/>
    </row>
    <row r="488" spans="1:8" ht="15.75" x14ac:dyDescent="0.25">
      <c r="A488" s="77" t="s">
        <v>56</v>
      </c>
      <c r="B488" s="66" t="s">
        <v>123</v>
      </c>
      <c r="C488" s="72" t="s">
        <v>120</v>
      </c>
      <c r="D488" s="63"/>
      <c r="E488" s="73"/>
      <c r="F488" s="73"/>
      <c r="G488" s="73"/>
      <c r="H488" s="74"/>
    </row>
    <row r="489" spans="1:8" ht="15.75" x14ac:dyDescent="0.25">
      <c r="A489" s="77" t="s">
        <v>56</v>
      </c>
      <c r="B489" s="66" t="s">
        <v>130</v>
      </c>
      <c r="C489" s="71" t="s">
        <v>121</v>
      </c>
      <c r="D489" s="63"/>
      <c r="E489" s="74"/>
      <c r="F489" s="74"/>
      <c r="G489" s="74"/>
      <c r="H489" s="74"/>
    </row>
    <row r="490" spans="1:8" ht="15.75" x14ac:dyDescent="0.25">
      <c r="A490" s="77" t="s">
        <v>56</v>
      </c>
      <c r="B490" s="39"/>
      <c r="C490" s="71" t="s">
        <v>122</v>
      </c>
      <c r="D490" s="75"/>
      <c r="E490" s="73"/>
      <c r="F490" s="73"/>
      <c r="G490" s="73"/>
      <c r="H490" s="73"/>
    </row>
    <row r="491" spans="1:8" ht="15.75" x14ac:dyDescent="0.25">
      <c r="A491" s="77" t="s">
        <v>57</v>
      </c>
      <c r="B491" s="39" t="s">
        <v>4</v>
      </c>
      <c r="C491" s="59" t="s">
        <v>5</v>
      </c>
      <c r="D491" s="5">
        <v>1</v>
      </c>
      <c r="E491" s="60">
        <v>2</v>
      </c>
      <c r="F491" s="61">
        <v>3</v>
      </c>
      <c r="G491" s="61" t="s">
        <v>106</v>
      </c>
      <c r="H491" s="61" t="s">
        <v>107</v>
      </c>
    </row>
    <row r="492" spans="1:8" ht="15.75" x14ac:dyDescent="0.25">
      <c r="A492" s="77" t="s">
        <v>57</v>
      </c>
      <c r="B492" s="59">
        <v>1</v>
      </c>
      <c r="C492" s="62" t="s">
        <v>108</v>
      </c>
      <c r="D492" s="63"/>
      <c r="E492" s="63"/>
      <c r="F492" s="63"/>
      <c r="G492" s="64"/>
      <c r="H492" s="64"/>
    </row>
    <row r="493" spans="1:8" ht="15.75" x14ac:dyDescent="0.25">
      <c r="A493" s="77" t="s">
        <v>57</v>
      </c>
      <c r="B493" s="59">
        <v>2</v>
      </c>
      <c r="C493" s="62" t="s">
        <v>109</v>
      </c>
      <c r="D493" s="63"/>
      <c r="E493" s="63"/>
      <c r="F493" s="63"/>
      <c r="G493" s="64"/>
      <c r="H493" s="64"/>
    </row>
    <row r="494" spans="1:8" ht="15.75" x14ac:dyDescent="0.25">
      <c r="A494" s="77" t="s">
        <v>57</v>
      </c>
      <c r="B494" s="59">
        <v>3</v>
      </c>
      <c r="C494" s="62" t="s">
        <v>110</v>
      </c>
      <c r="D494" s="63"/>
      <c r="E494" s="63"/>
      <c r="F494" s="63"/>
      <c r="G494" s="64"/>
      <c r="H494" s="64"/>
    </row>
    <row r="495" spans="1:8" ht="31.5" x14ac:dyDescent="0.25">
      <c r="A495" s="77" t="s">
        <v>57</v>
      </c>
      <c r="B495" s="39">
        <v>4</v>
      </c>
      <c r="C495" s="62" t="s">
        <v>111</v>
      </c>
      <c r="D495" s="65"/>
      <c r="E495" s="64"/>
      <c r="F495" s="64"/>
      <c r="G495" s="64"/>
      <c r="H495" s="64"/>
    </row>
    <row r="496" spans="1:8" ht="15.75" x14ac:dyDescent="0.25">
      <c r="A496" s="77" t="s">
        <v>57</v>
      </c>
      <c r="B496" s="66" t="s">
        <v>124</v>
      </c>
      <c r="C496" s="67" t="s">
        <v>112</v>
      </c>
      <c r="D496" s="63"/>
      <c r="E496" s="63"/>
      <c r="F496" s="63"/>
      <c r="G496" s="64"/>
      <c r="H496" s="64"/>
    </row>
    <row r="497" spans="1:8" ht="15.75" x14ac:dyDescent="0.25">
      <c r="A497" s="77" t="s">
        <v>57</v>
      </c>
      <c r="B497" s="68" t="s">
        <v>125</v>
      </c>
      <c r="C497" s="69" t="s">
        <v>113</v>
      </c>
      <c r="D497" s="63"/>
      <c r="E497" s="63"/>
      <c r="F497" s="63"/>
      <c r="G497" s="64"/>
      <c r="H497" s="64"/>
    </row>
    <row r="498" spans="1:8" ht="15.75" x14ac:dyDescent="0.25">
      <c r="A498" s="77" t="s">
        <v>57</v>
      </c>
      <c r="B498" s="68" t="s">
        <v>126</v>
      </c>
      <c r="C498" s="69" t="s">
        <v>114</v>
      </c>
      <c r="D498" s="63"/>
      <c r="E498" s="63"/>
      <c r="F498" s="63"/>
      <c r="G498" s="64"/>
      <c r="H498" s="64"/>
    </row>
    <row r="499" spans="1:8" ht="15.75" x14ac:dyDescent="0.25">
      <c r="A499" s="77" t="s">
        <v>57</v>
      </c>
      <c r="B499" s="68" t="s">
        <v>127</v>
      </c>
      <c r="C499" s="69" t="s">
        <v>115</v>
      </c>
      <c r="D499" s="63"/>
      <c r="E499" s="64"/>
      <c r="F499" s="64"/>
      <c r="G499" s="64"/>
      <c r="H499" s="64"/>
    </row>
    <row r="500" spans="1:8" ht="15.75" x14ac:dyDescent="0.25">
      <c r="A500" s="77" t="s">
        <v>57</v>
      </c>
      <c r="B500" s="39">
        <v>5</v>
      </c>
      <c r="C500" s="62" t="s">
        <v>116</v>
      </c>
      <c r="D500" s="63"/>
      <c r="E500" s="64"/>
      <c r="F500" s="64"/>
      <c r="G500" s="64"/>
      <c r="H500" s="64"/>
    </row>
    <row r="501" spans="1:8" ht="15.75" x14ac:dyDescent="0.25">
      <c r="A501" s="77" t="s">
        <v>57</v>
      </c>
      <c r="B501" s="39" t="s">
        <v>128</v>
      </c>
      <c r="C501" s="69" t="s">
        <v>117</v>
      </c>
      <c r="D501" s="63"/>
      <c r="E501" s="64"/>
      <c r="F501" s="64"/>
      <c r="G501" s="64"/>
      <c r="H501" s="64"/>
    </row>
    <row r="502" spans="1:8" ht="31.5" x14ac:dyDescent="0.25">
      <c r="A502" s="77" t="s">
        <v>57</v>
      </c>
      <c r="B502" s="39">
        <v>6</v>
      </c>
      <c r="C502" s="70" t="s">
        <v>118</v>
      </c>
      <c r="D502" s="65"/>
      <c r="E502" s="64"/>
      <c r="F502" s="64"/>
      <c r="G502" s="64"/>
      <c r="H502" s="64"/>
    </row>
    <row r="503" spans="1:8" ht="15.75" x14ac:dyDescent="0.25">
      <c r="A503" s="77" t="s">
        <v>57</v>
      </c>
      <c r="B503" s="66" t="s">
        <v>129</v>
      </c>
      <c r="C503" s="71" t="s">
        <v>119</v>
      </c>
      <c r="D503" s="63"/>
      <c r="E503" s="64"/>
      <c r="F503" s="64"/>
      <c r="G503" s="64"/>
      <c r="H503" s="64"/>
    </row>
    <row r="504" spans="1:8" ht="15.75" x14ac:dyDescent="0.25">
      <c r="A504" s="77" t="s">
        <v>57</v>
      </c>
      <c r="B504" s="66" t="s">
        <v>123</v>
      </c>
      <c r="C504" s="72" t="s">
        <v>120</v>
      </c>
      <c r="D504" s="63"/>
      <c r="E504" s="73"/>
      <c r="F504" s="73"/>
      <c r="G504" s="73"/>
      <c r="H504" s="74"/>
    </row>
    <row r="505" spans="1:8" ht="15.75" x14ac:dyDescent="0.25">
      <c r="A505" s="77" t="s">
        <v>57</v>
      </c>
      <c r="B505" s="66" t="s">
        <v>130</v>
      </c>
      <c r="C505" s="71" t="s">
        <v>121</v>
      </c>
      <c r="D505" s="63"/>
      <c r="E505" s="74"/>
      <c r="F505" s="74"/>
      <c r="G505" s="74"/>
      <c r="H505" s="74"/>
    </row>
    <row r="506" spans="1:8" ht="15.75" x14ac:dyDescent="0.25">
      <c r="A506" s="77" t="s">
        <v>57</v>
      </c>
      <c r="B506" s="39"/>
      <c r="C506" s="71" t="s">
        <v>122</v>
      </c>
      <c r="D506" s="75"/>
      <c r="E506" s="73"/>
      <c r="F506" s="73"/>
      <c r="G506" s="73"/>
      <c r="H506" s="73"/>
    </row>
    <row r="507" spans="1:8" ht="15.75" x14ac:dyDescent="0.25">
      <c r="A507" s="77" t="s">
        <v>58</v>
      </c>
      <c r="B507" s="39" t="s">
        <v>4</v>
      </c>
      <c r="C507" s="59" t="s">
        <v>5</v>
      </c>
      <c r="D507" s="5">
        <v>1</v>
      </c>
      <c r="E507" s="60">
        <v>2</v>
      </c>
      <c r="F507" s="61">
        <v>3</v>
      </c>
      <c r="G507" s="61" t="s">
        <v>106</v>
      </c>
      <c r="H507" s="61" t="s">
        <v>107</v>
      </c>
    </row>
    <row r="508" spans="1:8" ht="15.75" x14ac:dyDescent="0.25">
      <c r="A508" s="77" t="s">
        <v>58</v>
      </c>
      <c r="B508" s="59">
        <v>1</v>
      </c>
      <c r="C508" s="62" t="s">
        <v>108</v>
      </c>
      <c r="D508" s="63"/>
      <c r="E508" s="63"/>
      <c r="F508" s="63"/>
      <c r="G508" s="64"/>
      <c r="H508" s="64"/>
    </row>
    <row r="509" spans="1:8" ht="15.75" x14ac:dyDescent="0.25">
      <c r="A509" s="77" t="s">
        <v>58</v>
      </c>
      <c r="B509" s="59">
        <v>2</v>
      </c>
      <c r="C509" s="62" t="s">
        <v>109</v>
      </c>
      <c r="D509" s="63"/>
      <c r="E509" s="63"/>
      <c r="F509" s="63"/>
      <c r="G509" s="64"/>
      <c r="H509" s="64"/>
    </row>
    <row r="510" spans="1:8" ht="15.75" x14ac:dyDescent="0.25">
      <c r="A510" s="77" t="s">
        <v>58</v>
      </c>
      <c r="B510" s="59">
        <v>3</v>
      </c>
      <c r="C510" s="62" t="s">
        <v>110</v>
      </c>
      <c r="D510" s="63"/>
      <c r="E510" s="63"/>
      <c r="F510" s="63"/>
      <c r="G510" s="64"/>
      <c r="H510" s="64"/>
    </row>
    <row r="511" spans="1:8" ht="31.5" x14ac:dyDescent="0.25">
      <c r="A511" s="77" t="s">
        <v>58</v>
      </c>
      <c r="B511" s="39">
        <v>4</v>
      </c>
      <c r="C511" s="62" t="s">
        <v>111</v>
      </c>
      <c r="D511" s="65"/>
      <c r="E511" s="64"/>
      <c r="F511" s="64"/>
      <c r="G511" s="64"/>
      <c r="H511" s="64"/>
    </row>
    <row r="512" spans="1:8" ht="15.75" x14ac:dyDescent="0.25">
      <c r="A512" s="77" t="s">
        <v>58</v>
      </c>
      <c r="B512" s="66" t="s">
        <v>124</v>
      </c>
      <c r="C512" s="67" t="s">
        <v>112</v>
      </c>
      <c r="D512" s="63"/>
      <c r="E512" s="63"/>
      <c r="F512" s="63"/>
      <c r="G512" s="64"/>
      <c r="H512" s="64"/>
    </row>
    <row r="513" spans="1:8" ht="15.75" x14ac:dyDescent="0.25">
      <c r="A513" s="77" t="s">
        <v>58</v>
      </c>
      <c r="B513" s="68" t="s">
        <v>125</v>
      </c>
      <c r="C513" s="69" t="s">
        <v>113</v>
      </c>
      <c r="D513" s="63"/>
      <c r="E513" s="63"/>
      <c r="F513" s="63"/>
      <c r="G513" s="64"/>
      <c r="H513" s="64"/>
    </row>
    <row r="514" spans="1:8" ht="15.75" x14ac:dyDescent="0.25">
      <c r="A514" s="77" t="s">
        <v>58</v>
      </c>
      <c r="B514" s="68" t="s">
        <v>126</v>
      </c>
      <c r="C514" s="69" t="s">
        <v>114</v>
      </c>
      <c r="D514" s="63"/>
      <c r="E514" s="63"/>
      <c r="F514" s="63"/>
      <c r="G514" s="64"/>
      <c r="H514" s="64"/>
    </row>
    <row r="515" spans="1:8" ht="15.75" x14ac:dyDescent="0.25">
      <c r="A515" s="77" t="s">
        <v>58</v>
      </c>
      <c r="B515" s="68" t="s">
        <v>127</v>
      </c>
      <c r="C515" s="69" t="s">
        <v>115</v>
      </c>
      <c r="D515" s="63"/>
      <c r="E515" s="64"/>
      <c r="F515" s="64"/>
      <c r="G515" s="64"/>
      <c r="H515" s="64"/>
    </row>
    <row r="516" spans="1:8" ht="15.75" x14ac:dyDescent="0.25">
      <c r="A516" s="77" t="s">
        <v>58</v>
      </c>
      <c r="B516" s="39">
        <v>5</v>
      </c>
      <c r="C516" s="62" t="s">
        <v>116</v>
      </c>
      <c r="D516" s="63"/>
      <c r="E516" s="64"/>
      <c r="F516" s="64"/>
      <c r="G516" s="64"/>
      <c r="H516" s="64"/>
    </row>
    <row r="517" spans="1:8" ht="15.75" x14ac:dyDescent="0.25">
      <c r="A517" s="77" t="s">
        <v>58</v>
      </c>
      <c r="B517" s="39" t="s">
        <v>128</v>
      </c>
      <c r="C517" s="69" t="s">
        <v>117</v>
      </c>
      <c r="D517" s="63"/>
      <c r="E517" s="64"/>
      <c r="F517" s="64"/>
      <c r="G517" s="64"/>
      <c r="H517" s="64"/>
    </row>
    <row r="518" spans="1:8" ht="31.5" x14ac:dyDescent="0.25">
      <c r="A518" s="77" t="s">
        <v>58</v>
      </c>
      <c r="B518" s="39">
        <v>6</v>
      </c>
      <c r="C518" s="70" t="s">
        <v>118</v>
      </c>
      <c r="D518" s="65"/>
      <c r="E518" s="64"/>
      <c r="F518" s="64"/>
      <c r="G518" s="64"/>
      <c r="H518" s="64"/>
    </row>
    <row r="519" spans="1:8" ht="15.75" x14ac:dyDescent="0.25">
      <c r="A519" s="77" t="s">
        <v>58</v>
      </c>
      <c r="B519" s="66" t="s">
        <v>129</v>
      </c>
      <c r="C519" s="71" t="s">
        <v>119</v>
      </c>
      <c r="D519" s="63"/>
      <c r="E519" s="64"/>
      <c r="F519" s="64"/>
      <c r="G519" s="64"/>
      <c r="H519" s="64"/>
    </row>
    <row r="520" spans="1:8" ht="15.75" x14ac:dyDescent="0.25">
      <c r="A520" s="77" t="s">
        <v>58</v>
      </c>
      <c r="B520" s="66" t="s">
        <v>123</v>
      </c>
      <c r="C520" s="72" t="s">
        <v>120</v>
      </c>
      <c r="D520" s="63"/>
      <c r="E520" s="73"/>
      <c r="F520" s="73"/>
      <c r="G520" s="73"/>
      <c r="H520" s="74"/>
    </row>
    <row r="521" spans="1:8" ht="15.75" x14ac:dyDescent="0.25">
      <c r="A521" s="77" t="s">
        <v>58</v>
      </c>
      <c r="B521" s="66" t="s">
        <v>130</v>
      </c>
      <c r="C521" s="71" t="s">
        <v>121</v>
      </c>
      <c r="D521" s="63"/>
      <c r="E521" s="74"/>
      <c r="F521" s="74"/>
      <c r="G521" s="74"/>
      <c r="H521" s="74"/>
    </row>
    <row r="522" spans="1:8" ht="15.75" x14ac:dyDescent="0.25">
      <c r="A522" s="77" t="s">
        <v>58</v>
      </c>
      <c r="B522" s="39"/>
      <c r="C522" s="71" t="s">
        <v>122</v>
      </c>
      <c r="D522" s="75"/>
      <c r="E522" s="73"/>
      <c r="F522" s="73"/>
      <c r="G522" s="73"/>
      <c r="H522" s="73"/>
    </row>
    <row r="523" spans="1:8" ht="15.75" x14ac:dyDescent="0.25">
      <c r="A523" s="77" t="s">
        <v>59</v>
      </c>
      <c r="B523" s="39" t="s">
        <v>4</v>
      </c>
      <c r="C523" s="59" t="s">
        <v>5</v>
      </c>
      <c r="D523" s="5">
        <v>1</v>
      </c>
      <c r="E523" s="60">
        <v>2</v>
      </c>
      <c r="F523" s="61">
        <v>3</v>
      </c>
      <c r="G523" s="61" t="s">
        <v>106</v>
      </c>
      <c r="H523" s="61" t="s">
        <v>107</v>
      </c>
    </row>
    <row r="524" spans="1:8" ht="15.75" x14ac:dyDescent="0.25">
      <c r="A524" s="77" t="s">
        <v>59</v>
      </c>
      <c r="B524" s="59">
        <v>1</v>
      </c>
      <c r="C524" s="62" t="s">
        <v>108</v>
      </c>
      <c r="D524" s="63"/>
      <c r="E524" s="63"/>
      <c r="F524" s="63"/>
      <c r="G524" s="64"/>
      <c r="H524" s="64"/>
    </row>
    <row r="525" spans="1:8" ht="15.75" x14ac:dyDescent="0.25">
      <c r="A525" s="77" t="s">
        <v>59</v>
      </c>
      <c r="B525" s="59">
        <v>2</v>
      </c>
      <c r="C525" s="62" t="s">
        <v>109</v>
      </c>
      <c r="D525" s="63"/>
      <c r="E525" s="63"/>
      <c r="F525" s="63"/>
      <c r="G525" s="64"/>
      <c r="H525" s="64"/>
    </row>
    <row r="526" spans="1:8" ht="15.75" x14ac:dyDescent="0.25">
      <c r="A526" s="77" t="s">
        <v>59</v>
      </c>
      <c r="B526" s="59">
        <v>3</v>
      </c>
      <c r="C526" s="62" t="s">
        <v>110</v>
      </c>
      <c r="D526" s="63"/>
      <c r="E526" s="63"/>
      <c r="F526" s="63"/>
      <c r="G526" s="64"/>
      <c r="H526" s="64"/>
    </row>
    <row r="527" spans="1:8" ht="31.5" x14ac:dyDescent="0.25">
      <c r="A527" s="77" t="s">
        <v>59</v>
      </c>
      <c r="B527" s="39">
        <v>4</v>
      </c>
      <c r="C527" s="62" t="s">
        <v>111</v>
      </c>
      <c r="D527" s="65"/>
      <c r="E527" s="64"/>
      <c r="F527" s="64"/>
      <c r="G527" s="64"/>
      <c r="H527" s="64"/>
    </row>
    <row r="528" spans="1:8" ht="15.75" x14ac:dyDescent="0.25">
      <c r="A528" s="77" t="s">
        <v>59</v>
      </c>
      <c r="B528" s="66" t="s">
        <v>124</v>
      </c>
      <c r="C528" s="67" t="s">
        <v>112</v>
      </c>
      <c r="D528" s="63"/>
      <c r="E528" s="63"/>
      <c r="F528" s="63"/>
      <c r="G528" s="64"/>
      <c r="H528" s="64"/>
    </row>
    <row r="529" spans="1:8" ht="15.75" x14ac:dyDescent="0.25">
      <c r="A529" s="77" t="s">
        <v>59</v>
      </c>
      <c r="B529" s="68" t="s">
        <v>125</v>
      </c>
      <c r="C529" s="69" t="s">
        <v>113</v>
      </c>
      <c r="D529" s="63"/>
      <c r="E529" s="63"/>
      <c r="F529" s="63"/>
      <c r="G529" s="64"/>
      <c r="H529" s="64"/>
    </row>
    <row r="530" spans="1:8" ht="15.75" x14ac:dyDescent="0.25">
      <c r="A530" s="77" t="s">
        <v>59</v>
      </c>
      <c r="B530" s="68" t="s">
        <v>126</v>
      </c>
      <c r="C530" s="69" t="s">
        <v>114</v>
      </c>
      <c r="D530" s="63"/>
      <c r="E530" s="63"/>
      <c r="F530" s="63"/>
      <c r="G530" s="64"/>
      <c r="H530" s="64"/>
    </row>
    <row r="531" spans="1:8" ht="15.75" x14ac:dyDescent="0.25">
      <c r="A531" s="77" t="s">
        <v>59</v>
      </c>
      <c r="B531" s="68" t="s">
        <v>127</v>
      </c>
      <c r="C531" s="69" t="s">
        <v>115</v>
      </c>
      <c r="D531" s="63"/>
      <c r="E531" s="64"/>
      <c r="F531" s="64"/>
      <c r="G531" s="64"/>
      <c r="H531" s="64"/>
    </row>
    <row r="532" spans="1:8" ht="15.75" x14ac:dyDescent="0.25">
      <c r="A532" s="77" t="s">
        <v>59</v>
      </c>
      <c r="B532" s="39">
        <v>5</v>
      </c>
      <c r="C532" s="62" t="s">
        <v>116</v>
      </c>
      <c r="D532" s="63"/>
      <c r="E532" s="64"/>
      <c r="F532" s="64"/>
      <c r="G532" s="64"/>
      <c r="H532" s="64"/>
    </row>
    <row r="533" spans="1:8" ht="15.75" x14ac:dyDescent="0.25">
      <c r="A533" s="77" t="s">
        <v>59</v>
      </c>
      <c r="B533" s="39" t="s">
        <v>128</v>
      </c>
      <c r="C533" s="69" t="s">
        <v>117</v>
      </c>
      <c r="D533" s="63"/>
      <c r="E533" s="64"/>
      <c r="F533" s="64"/>
      <c r="G533" s="64"/>
      <c r="H533" s="64"/>
    </row>
    <row r="534" spans="1:8" ht="31.5" x14ac:dyDescent="0.25">
      <c r="A534" s="77" t="s">
        <v>59</v>
      </c>
      <c r="B534" s="39">
        <v>6</v>
      </c>
      <c r="C534" s="70" t="s">
        <v>118</v>
      </c>
      <c r="D534" s="65"/>
      <c r="E534" s="64"/>
      <c r="F534" s="64"/>
      <c r="G534" s="64"/>
      <c r="H534" s="64"/>
    </row>
    <row r="535" spans="1:8" ht="15.75" x14ac:dyDescent="0.25">
      <c r="A535" s="77" t="s">
        <v>59</v>
      </c>
      <c r="B535" s="66" t="s">
        <v>129</v>
      </c>
      <c r="C535" s="71" t="s">
        <v>119</v>
      </c>
      <c r="D535" s="63"/>
      <c r="E535" s="64"/>
      <c r="F535" s="64"/>
      <c r="G535" s="64"/>
      <c r="H535" s="64"/>
    </row>
    <row r="536" spans="1:8" ht="15.75" x14ac:dyDescent="0.25">
      <c r="A536" s="77" t="s">
        <v>59</v>
      </c>
      <c r="B536" s="66" t="s">
        <v>123</v>
      </c>
      <c r="C536" s="72" t="s">
        <v>120</v>
      </c>
      <c r="D536" s="63"/>
      <c r="E536" s="73"/>
      <c r="F536" s="73"/>
      <c r="G536" s="73"/>
      <c r="H536" s="74"/>
    </row>
    <row r="537" spans="1:8" ht="15.75" x14ac:dyDescent="0.25">
      <c r="A537" s="77" t="s">
        <v>59</v>
      </c>
      <c r="B537" s="66" t="s">
        <v>130</v>
      </c>
      <c r="C537" s="71" t="s">
        <v>121</v>
      </c>
      <c r="D537" s="63"/>
      <c r="E537" s="74"/>
      <c r="F537" s="74"/>
      <c r="G537" s="74"/>
      <c r="H537" s="74"/>
    </row>
    <row r="538" spans="1:8" ht="15.75" x14ac:dyDescent="0.25">
      <c r="A538" s="77" t="s">
        <v>59</v>
      </c>
      <c r="B538" s="39"/>
      <c r="C538" s="71" t="s">
        <v>122</v>
      </c>
      <c r="D538" s="75"/>
      <c r="E538" s="73"/>
      <c r="F538" s="73"/>
      <c r="G538" s="73"/>
      <c r="H538" s="73"/>
    </row>
    <row r="539" spans="1:8" ht="15.75" x14ac:dyDescent="0.25">
      <c r="A539" s="77" t="s">
        <v>60</v>
      </c>
      <c r="B539" s="39" t="s">
        <v>4</v>
      </c>
      <c r="C539" s="59" t="s">
        <v>5</v>
      </c>
      <c r="D539" s="5">
        <v>1</v>
      </c>
      <c r="E539" s="60">
        <v>2</v>
      </c>
      <c r="F539" s="61">
        <v>3</v>
      </c>
      <c r="G539" s="61" t="s">
        <v>106</v>
      </c>
      <c r="H539" s="61" t="s">
        <v>107</v>
      </c>
    </row>
    <row r="540" spans="1:8" ht="15.75" x14ac:dyDescent="0.25">
      <c r="A540" s="77" t="s">
        <v>60</v>
      </c>
      <c r="B540" s="59">
        <v>1</v>
      </c>
      <c r="C540" s="62" t="s">
        <v>108</v>
      </c>
      <c r="D540" s="63"/>
      <c r="E540" s="63"/>
      <c r="F540" s="63"/>
      <c r="G540" s="64"/>
      <c r="H540" s="64"/>
    </row>
    <row r="541" spans="1:8" ht="15.75" x14ac:dyDescent="0.25">
      <c r="A541" s="77" t="s">
        <v>60</v>
      </c>
      <c r="B541" s="59">
        <v>2</v>
      </c>
      <c r="C541" s="62" t="s">
        <v>109</v>
      </c>
      <c r="D541" s="63"/>
      <c r="E541" s="63"/>
      <c r="F541" s="63"/>
      <c r="G541" s="64"/>
      <c r="H541" s="64"/>
    </row>
    <row r="542" spans="1:8" ht="15.75" x14ac:dyDescent="0.25">
      <c r="A542" s="77" t="s">
        <v>60</v>
      </c>
      <c r="B542" s="59">
        <v>3</v>
      </c>
      <c r="C542" s="62" t="s">
        <v>110</v>
      </c>
      <c r="D542" s="63"/>
      <c r="E542" s="63"/>
      <c r="F542" s="63"/>
      <c r="G542" s="64"/>
      <c r="H542" s="64"/>
    </row>
    <row r="543" spans="1:8" ht="31.5" x14ac:dyDescent="0.25">
      <c r="A543" s="77" t="s">
        <v>60</v>
      </c>
      <c r="B543" s="39">
        <v>4</v>
      </c>
      <c r="C543" s="62" t="s">
        <v>111</v>
      </c>
      <c r="D543" s="65"/>
      <c r="E543" s="64"/>
      <c r="F543" s="64"/>
      <c r="G543" s="64"/>
      <c r="H543" s="64"/>
    </row>
    <row r="544" spans="1:8" ht="15.75" x14ac:dyDescent="0.25">
      <c r="A544" s="77" t="s">
        <v>60</v>
      </c>
      <c r="B544" s="66" t="s">
        <v>124</v>
      </c>
      <c r="C544" s="67" t="s">
        <v>112</v>
      </c>
      <c r="D544" s="63"/>
      <c r="E544" s="63"/>
      <c r="F544" s="63"/>
      <c r="G544" s="64"/>
      <c r="H544" s="64"/>
    </row>
    <row r="545" spans="1:8" ht="15.75" x14ac:dyDescent="0.25">
      <c r="A545" s="77" t="s">
        <v>60</v>
      </c>
      <c r="B545" s="68" t="s">
        <v>125</v>
      </c>
      <c r="C545" s="69" t="s">
        <v>113</v>
      </c>
      <c r="D545" s="63"/>
      <c r="E545" s="63"/>
      <c r="F545" s="63"/>
      <c r="G545" s="64"/>
      <c r="H545" s="64"/>
    </row>
    <row r="546" spans="1:8" ht="15.75" x14ac:dyDescent="0.25">
      <c r="A546" s="77" t="s">
        <v>60</v>
      </c>
      <c r="B546" s="68" t="s">
        <v>126</v>
      </c>
      <c r="C546" s="69" t="s">
        <v>114</v>
      </c>
      <c r="D546" s="63"/>
      <c r="E546" s="63"/>
      <c r="F546" s="63"/>
      <c r="G546" s="64"/>
      <c r="H546" s="64"/>
    </row>
    <row r="547" spans="1:8" ht="15.75" x14ac:dyDescent="0.25">
      <c r="A547" s="77" t="s">
        <v>60</v>
      </c>
      <c r="B547" s="68" t="s">
        <v>127</v>
      </c>
      <c r="C547" s="69" t="s">
        <v>115</v>
      </c>
      <c r="D547" s="63"/>
      <c r="E547" s="64"/>
      <c r="F547" s="64"/>
      <c r="G547" s="64"/>
      <c r="H547" s="64"/>
    </row>
    <row r="548" spans="1:8" ht="15.75" x14ac:dyDescent="0.25">
      <c r="A548" s="77" t="s">
        <v>60</v>
      </c>
      <c r="B548" s="39">
        <v>5</v>
      </c>
      <c r="C548" s="62" t="s">
        <v>116</v>
      </c>
      <c r="D548" s="63"/>
      <c r="E548" s="64"/>
      <c r="F548" s="64"/>
      <c r="G548" s="64"/>
      <c r="H548" s="64"/>
    </row>
    <row r="549" spans="1:8" ht="15.75" x14ac:dyDescent="0.25">
      <c r="A549" s="77" t="s">
        <v>60</v>
      </c>
      <c r="B549" s="39" t="s">
        <v>128</v>
      </c>
      <c r="C549" s="69" t="s">
        <v>117</v>
      </c>
      <c r="D549" s="63"/>
      <c r="E549" s="64"/>
      <c r="F549" s="64"/>
      <c r="G549" s="64"/>
      <c r="H549" s="64"/>
    </row>
    <row r="550" spans="1:8" ht="31.5" x14ac:dyDescent="0.25">
      <c r="A550" s="77" t="s">
        <v>60</v>
      </c>
      <c r="B550" s="39">
        <v>6</v>
      </c>
      <c r="C550" s="70" t="s">
        <v>118</v>
      </c>
      <c r="D550" s="65"/>
      <c r="E550" s="64"/>
      <c r="F550" s="64"/>
      <c r="G550" s="64"/>
      <c r="H550" s="64"/>
    </row>
    <row r="551" spans="1:8" ht="15.75" x14ac:dyDescent="0.25">
      <c r="A551" s="77" t="s">
        <v>60</v>
      </c>
      <c r="B551" s="66" t="s">
        <v>129</v>
      </c>
      <c r="C551" s="71" t="s">
        <v>119</v>
      </c>
      <c r="D551" s="63"/>
      <c r="E551" s="64"/>
      <c r="F551" s="64"/>
      <c r="G551" s="64"/>
      <c r="H551" s="64"/>
    </row>
    <row r="552" spans="1:8" ht="15.75" x14ac:dyDescent="0.25">
      <c r="A552" s="77" t="s">
        <v>60</v>
      </c>
      <c r="B552" s="66" t="s">
        <v>123</v>
      </c>
      <c r="C552" s="72" t="s">
        <v>120</v>
      </c>
      <c r="D552" s="63"/>
      <c r="E552" s="73"/>
      <c r="F552" s="73"/>
      <c r="G552" s="73"/>
      <c r="H552" s="74"/>
    </row>
    <row r="553" spans="1:8" ht="15.75" x14ac:dyDescent="0.25">
      <c r="A553" s="77" t="s">
        <v>60</v>
      </c>
      <c r="B553" s="66" t="s">
        <v>130</v>
      </c>
      <c r="C553" s="71" t="s">
        <v>121</v>
      </c>
      <c r="D553" s="63"/>
      <c r="E553" s="74"/>
      <c r="F553" s="74"/>
      <c r="G553" s="74"/>
      <c r="H553" s="74"/>
    </row>
    <row r="554" spans="1:8" ht="15.75" x14ac:dyDescent="0.25">
      <c r="A554" s="77" t="s">
        <v>60</v>
      </c>
      <c r="B554" s="39"/>
      <c r="C554" s="71" t="s">
        <v>122</v>
      </c>
      <c r="D554" s="75"/>
      <c r="E554" s="73"/>
      <c r="F554" s="73"/>
      <c r="G554" s="73"/>
      <c r="H554" s="73"/>
    </row>
    <row r="555" spans="1:8" ht="15.75" x14ac:dyDescent="0.25">
      <c r="A555" s="77" t="s">
        <v>61</v>
      </c>
      <c r="B555" s="39" t="s">
        <v>4</v>
      </c>
      <c r="C555" s="59" t="s">
        <v>5</v>
      </c>
      <c r="D555" s="5">
        <v>1</v>
      </c>
      <c r="E555" s="60">
        <v>2</v>
      </c>
      <c r="F555" s="61">
        <v>3</v>
      </c>
      <c r="G555" s="61" t="s">
        <v>106</v>
      </c>
      <c r="H555" s="61" t="s">
        <v>107</v>
      </c>
    </row>
    <row r="556" spans="1:8" ht="15.75" x14ac:dyDescent="0.25">
      <c r="A556" s="77" t="s">
        <v>61</v>
      </c>
      <c r="B556" s="59">
        <v>1</v>
      </c>
      <c r="C556" s="62" t="s">
        <v>108</v>
      </c>
      <c r="D556" s="63"/>
      <c r="E556" s="63"/>
      <c r="F556" s="63"/>
      <c r="G556" s="64"/>
      <c r="H556" s="64"/>
    </row>
    <row r="557" spans="1:8" ht="15.75" x14ac:dyDescent="0.25">
      <c r="A557" s="77" t="s">
        <v>61</v>
      </c>
      <c r="B557" s="59">
        <v>2</v>
      </c>
      <c r="C557" s="62" t="s">
        <v>109</v>
      </c>
      <c r="D557" s="63"/>
      <c r="E557" s="63"/>
      <c r="F557" s="63"/>
      <c r="G557" s="64"/>
      <c r="H557" s="64"/>
    </row>
    <row r="558" spans="1:8" ht="15.75" x14ac:dyDescent="0.25">
      <c r="A558" s="77" t="s">
        <v>61</v>
      </c>
      <c r="B558" s="59">
        <v>3</v>
      </c>
      <c r="C558" s="62" t="s">
        <v>110</v>
      </c>
      <c r="D558" s="63"/>
      <c r="E558" s="63"/>
      <c r="F558" s="63"/>
      <c r="G558" s="64"/>
      <c r="H558" s="64"/>
    </row>
    <row r="559" spans="1:8" ht="31.5" x14ac:dyDescent="0.25">
      <c r="A559" s="77" t="s">
        <v>61</v>
      </c>
      <c r="B559" s="39">
        <v>4</v>
      </c>
      <c r="C559" s="62" t="s">
        <v>111</v>
      </c>
      <c r="D559" s="65"/>
      <c r="E559" s="64"/>
      <c r="F559" s="64"/>
      <c r="G559" s="64"/>
      <c r="H559" s="64"/>
    </row>
    <row r="560" spans="1:8" ht="15.75" x14ac:dyDescent="0.25">
      <c r="A560" s="77" t="s">
        <v>61</v>
      </c>
      <c r="B560" s="66" t="s">
        <v>124</v>
      </c>
      <c r="C560" s="67" t="s">
        <v>112</v>
      </c>
      <c r="D560" s="63"/>
      <c r="E560" s="63"/>
      <c r="F560" s="63"/>
      <c r="G560" s="64"/>
      <c r="H560" s="64"/>
    </row>
    <row r="561" spans="1:8" ht="15.75" x14ac:dyDescent="0.25">
      <c r="A561" s="77" t="s">
        <v>61</v>
      </c>
      <c r="B561" s="68" t="s">
        <v>125</v>
      </c>
      <c r="C561" s="69" t="s">
        <v>113</v>
      </c>
      <c r="D561" s="63"/>
      <c r="E561" s="63"/>
      <c r="F561" s="63"/>
      <c r="G561" s="64"/>
      <c r="H561" s="64"/>
    </row>
    <row r="562" spans="1:8" ht="15.75" x14ac:dyDescent="0.25">
      <c r="A562" s="77" t="s">
        <v>61</v>
      </c>
      <c r="B562" s="68" t="s">
        <v>126</v>
      </c>
      <c r="C562" s="69" t="s">
        <v>114</v>
      </c>
      <c r="D562" s="63"/>
      <c r="E562" s="63"/>
      <c r="F562" s="63"/>
      <c r="G562" s="64"/>
      <c r="H562" s="64"/>
    </row>
    <row r="563" spans="1:8" ht="15.75" x14ac:dyDescent="0.25">
      <c r="A563" s="77" t="s">
        <v>61</v>
      </c>
      <c r="B563" s="68" t="s">
        <v>127</v>
      </c>
      <c r="C563" s="69" t="s">
        <v>115</v>
      </c>
      <c r="D563" s="63"/>
      <c r="E563" s="64"/>
      <c r="F563" s="64"/>
      <c r="G563" s="64"/>
      <c r="H563" s="64"/>
    </row>
    <row r="564" spans="1:8" ht="15.75" x14ac:dyDescent="0.25">
      <c r="A564" s="77" t="s">
        <v>61</v>
      </c>
      <c r="B564" s="39">
        <v>5</v>
      </c>
      <c r="C564" s="62" t="s">
        <v>116</v>
      </c>
      <c r="D564" s="63"/>
      <c r="E564" s="64"/>
      <c r="F564" s="64"/>
      <c r="G564" s="64"/>
      <c r="H564" s="64"/>
    </row>
    <row r="565" spans="1:8" ht="15.75" x14ac:dyDescent="0.25">
      <c r="A565" s="77" t="s">
        <v>61</v>
      </c>
      <c r="B565" s="39" t="s">
        <v>128</v>
      </c>
      <c r="C565" s="69" t="s">
        <v>117</v>
      </c>
      <c r="D565" s="63"/>
      <c r="E565" s="64"/>
      <c r="F565" s="64"/>
      <c r="G565" s="64"/>
      <c r="H565" s="64"/>
    </row>
    <row r="566" spans="1:8" ht="31.5" x14ac:dyDescent="0.25">
      <c r="A566" s="77" t="s">
        <v>61</v>
      </c>
      <c r="B566" s="39">
        <v>6</v>
      </c>
      <c r="C566" s="70" t="s">
        <v>118</v>
      </c>
      <c r="D566" s="65"/>
      <c r="E566" s="64"/>
      <c r="F566" s="64"/>
      <c r="G566" s="64"/>
      <c r="H566" s="64"/>
    </row>
    <row r="567" spans="1:8" ht="15.75" x14ac:dyDescent="0.25">
      <c r="A567" s="77" t="s">
        <v>61</v>
      </c>
      <c r="B567" s="66" t="s">
        <v>129</v>
      </c>
      <c r="C567" s="71" t="s">
        <v>119</v>
      </c>
      <c r="D567" s="63"/>
      <c r="E567" s="64"/>
      <c r="F567" s="64"/>
      <c r="G567" s="64"/>
      <c r="H567" s="64"/>
    </row>
    <row r="568" spans="1:8" ht="15.75" x14ac:dyDescent="0.25">
      <c r="A568" s="77" t="s">
        <v>61</v>
      </c>
      <c r="B568" s="66" t="s">
        <v>123</v>
      </c>
      <c r="C568" s="72" t="s">
        <v>120</v>
      </c>
      <c r="D568" s="63"/>
      <c r="E568" s="73"/>
      <c r="F568" s="73"/>
      <c r="G568" s="73"/>
      <c r="H568" s="74"/>
    </row>
    <row r="569" spans="1:8" ht="15.75" x14ac:dyDescent="0.25">
      <c r="A569" s="77" t="s">
        <v>61</v>
      </c>
      <c r="B569" s="66" t="s">
        <v>130</v>
      </c>
      <c r="C569" s="71" t="s">
        <v>121</v>
      </c>
      <c r="D569" s="63"/>
      <c r="E569" s="74"/>
      <c r="F569" s="74"/>
      <c r="G569" s="74"/>
      <c r="H569" s="74"/>
    </row>
    <row r="570" spans="1:8" ht="15.75" x14ac:dyDescent="0.25">
      <c r="A570" s="77" t="s">
        <v>61</v>
      </c>
      <c r="B570" s="39"/>
      <c r="C570" s="71" t="s">
        <v>122</v>
      </c>
      <c r="D570" s="75"/>
      <c r="E570" s="73"/>
      <c r="F570" s="73"/>
      <c r="G570" s="73"/>
      <c r="H570" s="73"/>
    </row>
    <row r="571" spans="1:8" ht="15.75" x14ac:dyDescent="0.25">
      <c r="A571" s="77" t="s">
        <v>62</v>
      </c>
      <c r="B571" s="39" t="s">
        <v>4</v>
      </c>
      <c r="C571" s="59" t="s">
        <v>5</v>
      </c>
      <c r="D571" s="5">
        <v>1</v>
      </c>
      <c r="E571" s="60">
        <v>2</v>
      </c>
      <c r="F571" s="61">
        <v>3</v>
      </c>
      <c r="G571" s="61" t="s">
        <v>106</v>
      </c>
      <c r="H571" s="61" t="s">
        <v>107</v>
      </c>
    </row>
    <row r="572" spans="1:8" ht="15.75" x14ac:dyDescent="0.25">
      <c r="A572" s="77" t="s">
        <v>62</v>
      </c>
      <c r="B572" s="59">
        <v>1</v>
      </c>
      <c r="C572" s="62" t="s">
        <v>108</v>
      </c>
      <c r="D572" s="63"/>
      <c r="E572" s="63"/>
      <c r="F572" s="63"/>
      <c r="G572" s="64"/>
      <c r="H572" s="64"/>
    </row>
    <row r="573" spans="1:8" ht="15.75" x14ac:dyDescent="0.25">
      <c r="A573" s="77" t="s">
        <v>62</v>
      </c>
      <c r="B573" s="59">
        <v>2</v>
      </c>
      <c r="C573" s="62" t="s">
        <v>109</v>
      </c>
      <c r="D573" s="63"/>
      <c r="E573" s="63"/>
      <c r="F573" s="63"/>
      <c r="G573" s="64"/>
      <c r="H573" s="64"/>
    </row>
    <row r="574" spans="1:8" ht="15.75" x14ac:dyDescent="0.25">
      <c r="A574" s="77" t="s">
        <v>62</v>
      </c>
      <c r="B574" s="59">
        <v>3</v>
      </c>
      <c r="C574" s="62" t="s">
        <v>110</v>
      </c>
      <c r="D574" s="63"/>
      <c r="E574" s="63"/>
      <c r="F574" s="63"/>
      <c r="G574" s="64"/>
      <c r="H574" s="64"/>
    </row>
    <row r="575" spans="1:8" ht="31.5" x14ac:dyDescent="0.25">
      <c r="A575" s="77" t="s">
        <v>62</v>
      </c>
      <c r="B575" s="39">
        <v>4</v>
      </c>
      <c r="C575" s="62" t="s">
        <v>111</v>
      </c>
      <c r="D575" s="65"/>
      <c r="E575" s="64"/>
      <c r="F575" s="64"/>
      <c r="G575" s="64"/>
      <c r="H575" s="64"/>
    </row>
    <row r="576" spans="1:8" ht="15.75" x14ac:dyDescent="0.25">
      <c r="A576" s="77" t="s">
        <v>62</v>
      </c>
      <c r="B576" s="66" t="s">
        <v>124</v>
      </c>
      <c r="C576" s="67" t="s">
        <v>112</v>
      </c>
      <c r="D576" s="63"/>
      <c r="E576" s="63"/>
      <c r="F576" s="63"/>
      <c r="G576" s="64"/>
      <c r="H576" s="64"/>
    </row>
    <row r="577" spans="1:8" ht="15.75" x14ac:dyDescent="0.25">
      <c r="A577" s="77" t="s">
        <v>62</v>
      </c>
      <c r="B577" s="68" t="s">
        <v>125</v>
      </c>
      <c r="C577" s="69" t="s">
        <v>113</v>
      </c>
      <c r="D577" s="63"/>
      <c r="E577" s="63"/>
      <c r="F577" s="63"/>
      <c r="G577" s="64"/>
      <c r="H577" s="64"/>
    </row>
    <row r="578" spans="1:8" ht="15.75" x14ac:dyDescent="0.25">
      <c r="A578" s="77" t="s">
        <v>62</v>
      </c>
      <c r="B578" s="68" t="s">
        <v>126</v>
      </c>
      <c r="C578" s="69" t="s">
        <v>114</v>
      </c>
      <c r="D578" s="63"/>
      <c r="E578" s="63"/>
      <c r="F578" s="63"/>
      <c r="G578" s="64"/>
      <c r="H578" s="64"/>
    </row>
    <row r="579" spans="1:8" ht="15.75" x14ac:dyDescent="0.25">
      <c r="A579" s="77" t="s">
        <v>62</v>
      </c>
      <c r="B579" s="68" t="s">
        <v>127</v>
      </c>
      <c r="C579" s="69" t="s">
        <v>115</v>
      </c>
      <c r="D579" s="63"/>
      <c r="E579" s="64"/>
      <c r="F579" s="64"/>
      <c r="G579" s="64"/>
      <c r="H579" s="64"/>
    </row>
    <row r="580" spans="1:8" ht="15.75" x14ac:dyDescent="0.25">
      <c r="A580" s="77" t="s">
        <v>62</v>
      </c>
      <c r="B580" s="39">
        <v>5</v>
      </c>
      <c r="C580" s="62" t="s">
        <v>116</v>
      </c>
      <c r="D580" s="63"/>
      <c r="E580" s="64"/>
      <c r="F580" s="64"/>
      <c r="G580" s="64"/>
      <c r="H580" s="64"/>
    </row>
    <row r="581" spans="1:8" ht="15.75" x14ac:dyDescent="0.25">
      <c r="A581" s="77" t="s">
        <v>62</v>
      </c>
      <c r="B581" s="39" t="s">
        <v>128</v>
      </c>
      <c r="C581" s="69" t="s">
        <v>117</v>
      </c>
      <c r="D581" s="63"/>
      <c r="E581" s="64"/>
      <c r="F581" s="64"/>
      <c r="G581" s="64"/>
      <c r="H581" s="64"/>
    </row>
    <row r="582" spans="1:8" ht="31.5" x14ac:dyDescent="0.25">
      <c r="A582" s="77" t="s">
        <v>62</v>
      </c>
      <c r="B582" s="39">
        <v>6</v>
      </c>
      <c r="C582" s="70" t="s">
        <v>118</v>
      </c>
      <c r="D582" s="65"/>
      <c r="E582" s="64"/>
      <c r="F582" s="64"/>
      <c r="G582" s="64"/>
      <c r="H582" s="64"/>
    </row>
    <row r="583" spans="1:8" ht="15.75" x14ac:dyDescent="0.25">
      <c r="A583" s="77" t="s">
        <v>62</v>
      </c>
      <c r="B583" s="66" t="s">
        <v>129</v>
      </c>
      <c r="C583" s="71" t="s">
        <v>119</v>
      </c>
      <c r="D583" s="63"/>
      <c r="E583" s="64"/>
      <c r="F583" s="64"/>
      <c r="G583" s="64"/>
      <c r="H583" s="64"/>
    </row>
    <row r="584" spans="1:8" ht="15.75" x14ac:dyDescent="0.25">
      <c r="A584" s="77" t="s">
        <v>62</v>
      </c>
      <c r="B584" s="66" t="s">
        <v>123</v>
      </c>
      <c r="C584" s="72" t="s">
        <v>120</v>
      </c>
      <c r="D584" s="63"/>
      <c r="E584" s="73"/>
      <c r="F584" s="73"/>
      <c r="G584" s="73"/>
      <c r="H584" s="74"/>
    </row>
    <row r="585" spans="1:8" ht="15.75" x14ac:dyDescent="0.25">
      <c r="A585" s="77" t="s">
        <v>62</v>
      </c>
      <c r="B585" s="66" t="s">
        <v>130</v>
      </c>
      <c r="C585" s="71" t="s">
        <v>121</v>
      </c>
      <c r="D585" s="63"/>
      <c r="E585" s="74"/>
      <c r="F585" s="74"/>
      <c r="G585" s="74"/>
      <c r="H585" s="74"/>
    </row>
    <row r="586" spans="1:8" ht="15.75" x14ac:dyDescent="0.25">
      <c r="A586" s="77" t="s">
        <v>62</v>
      </c>
      <c r="B586" s="39"/>
      <c r="C586" s="71" t="s">
        <v>122</v>
      </c>
      <c r="D586" s="75"/>
      <c r="E586" s="73"/>
      <c r="F586" s="73"/>
      <c r="G586" s="73"/>
      <c r="H586" s="73"/>
    </row>
    <row r="587" spans="1:8" ht="15.75" x14ac:dyDescent="0.25">
      <c r="A587" s="77" t="s">
        <v>63</v>
      </c>
      <c r="B587" s="39" t="s">
        <v>4</v>
      </c>
      <c r="C587" s="59" t="s">
        <v>5</v>
      </c>
      <c r="D587" s="5">
        <v>1</v>
      </c>
      <c r="E587" s="60">
        <v>2</v>
      </c>
      <c r="F587" s="61">
        <v>3</v>
      </c>
      <c r="G587" s="61" t="s">
        <v>106</v>
      </c>
      <c r="H587" s="61" t="s">
        <v>107</v>
      </c>
    </row>
    <row r="588" spans="1:8" ht="15.75" x14ac:dyDescent="0.25">
      <c r="A588" s="77" t="s">
        <v>63</v>
      </c>
      <c r="B588" s="59">
        <v>1</v>
      </c>
      <c r="C588" s="62" t="s">
        <v>108</v>
      </c>
      <c r="D588" s="63"/>
      <c r="E588" s="63"/>
      <c r="F588" s="63"/>
      <c r="G588" s="64"/>
      <c r="H588" s="64"/>
    </row>
    <row r="589" spans="1:8" ht="15.75" x14ac:dyDescent="0.25">
      <c r="A589" s="77" t="s">
        <v>63</v>
      </c>
      <c r="B589" s="59">
        <v>2</v>
      </c>
      <c r="C589" s="62" t="s">
        <v>109</v>
      </c>
      <c r="D589" s="63"/>
      <c r="E589" s="63"/>
      <c r="F589" s="63"/>
      <c r="G589" s="64"/>
      <c r="H589" s="64"/>
    </row>
    <row r="590" spans="1:8" ht="15.75" x14ac:dyDescent="0.25">
      <c r="A590" s="77" t="s">
        <v>63</v>
      </c>
      <c r="B590" s="59">
        <v>3</v>
      </c>
      <c r="C590" s="62" t="s">
        <v>110</v>
      </c>
      <c r="D590" s="63"/>
      <c r="E590" s="63"/>
      <c r="F590" s="63"/>
      <c r="G590" s="64"/>
      <c r="H590" s="64"/>
    </row>
    <row r="591" spans="1:8" ht="31.5" x14ac:dyDescent="0.25">
      <c r="A591" s="77" t="s">
        <v>63</v>
      </c>
      <c r="B591" s="39">
        <v>4</v>
      </c>
      <c r="C591" s="62" t="s">
        <v>111</v>
      </c>
      <c r="D591" s="65"/>
      <c r="E591" s="64"/>
      <c r="F591" s="64"/>
      <c r="G591" s="64"/>
      <c r="H591" s="64"/>
    </row>
    <row r="592" spans="1:8" ht="15.75" x14ac:dyDescent="0.25">
      <c r="A592" s="77" t="s">
        <v>63</v>
      </c>
      <c r="B592" s="66" t="s">
        <v>124</v>
      </c>
      <c r="C592" s="67" t="s">
        <v>112</v>
      </c>
      <c r="D592" s="63"/>
      <c r="E592" s="63"/>
      <c r="F592" s="63"/>
      <c r="G592" s="64"/>
      <c r="H592" s="64"/>
    </row>
    <row r="593" spans="1:8" ht="15.75" x14ac:dyDescent="0.25">
      <c r="A593" s="77" t="s">
        <v>63</v>
      </c>
      <c r="B593" s="68" t="s">
        <v>125</v>
      </c>
      <c r="C593" s="69" t="s">
        <v>113</v>
      </c>
      <c r="D593" s="63"/>
      <c r="E593" s="63"/>
      <c r="F593" s="63"/>
      <c r="G593" s="64"/>
      <c r="H593" s="64"/>
    </row>
    <row r="594" spans="1:8" ht="15.75" x14ac:dyDescent="0.25">
      <c r="A594" s="77" t="s">
        <v>63</v>
      </c>
      <c r="B594" s="68" t="s">
        <v>126</v>
      </c>
      <c r="C594" s="69" t="s">
        <v>114</v>
      </c>
      <c r="D594" s="63"/>
      <c r="E594" s="63"/>
      <c r="F594" s="63"/>
      <c r="G594" s="64"/>
      <c r="H594" s="64"/>
    </row>
    <row r="595" spans="1:8" ht="15.75" x14ac:dyDescent="0.25">
      <c r="A595" s="77" t="s">
        <v>63</v>
      </c>
      <c r="B595" s="68" t="s">
        <v>127</v>
      </c>
      <c r="C595" s="69" t="s">
        <v>115</v>
      </c>
      <c r="D595" s="63"/>
      <c r="E595" s="64"/>
      <c r="F595" s="64"/>
      <c r="G595" s="64"/>
      <c r="H595" s="64"/>
    </row>
    <row r="596" spans="1:8" ht="15.75" x14ac:dyDescent="0.25">
      <c r="A596" s="77" t="s">
        <v>63</v>
      </c>
      <c r="B596" s="39">
        <v>5</v>
      </c>
      <c r="C596" s="62" t="s">
        <v>116</v>
      </c>
      <c r="D596" s="63"/>
      <c r="E596" s="64"/>
      <c r="F596" s="64"/>
      <c r="G596" s="64"/>
      <c r="H596" s="64"/>
    </row>
    <row r="597" spans="1:8" ht="15.75" x14ac:dyDescent="0.25">
      <c r="A597" s="77" t="s">
        <v>63</v>
      </c>
      <c r="B597" s="39" t="s">
        <v>128</v>
      </c>
      <c r="C597" s="69" t="s">
        <v>117</v>
      </c>
      <c r="D597" s="63"/>
      <c r="E597" s="64"/>
      <c r="F597" s="64"/>
      <c r="G597" s="64"/>
      <c r="H597" s="64"/>
    </row>
    <row r="598" spans="1:8" ht="31.5" x14ac:dyDescent="0.25">
      <c r="A598" s="77" t="s">
        <v>63</v>
      </c>
      <c r="B598" s="39">
        <v>6</v>
      </c>
      <c r="C598" s="70" t="s">
        <v>118</v>
      </c>
      <c r="D598" s="65"/>
      <c r="E598" s="64"/>
      <c r="F598" s="64"/>
      <c r="G598" s="64"/>
      <c r="H598" s="64"/>
    </row>
    <row r="599" spans="1:8" ht="15.75" x14ac:dyDescent="0.25">
      <c r="A599" s="77" t="s">
        <v>63</v>
      </c>
      <c r="B599" s="66" t="s">
        <v>129</v>
      </c>
      <c r="C599" s="71" t="s">
        <v>119</v>
      </c>
      <c r="D599" s="63"/>
      <c r="E599" s="64"/>
      <c r="F599" s="64"/>
      <c r="G599" s="64"/>
      <c r="H599" s="64"/>
    </row>
    <row r="600" spans="1:8" ht="15.75" x14ac:dyDescent="0.25">
      <c r="A600" s="77" t="s">
        <v>63</v>
      </c>
      <c r="B600" s="66" t="s">
        <v>123</v>
      </c>
      <c r="C600" s="72" t="s">
        <v>120</v>
      </c>
      <c r="D600" s="63"/>
      <c r="E600" s="73"/>
      <c r="F600" s="73"/>
      <c r="G600" s="73"/>
      <c r="H600" s="74"/>
    </row>
    <row r="601" spans="1:8" ht="15.75" x14ac:dyDescent="0.25">
      <c r="A601" s="77" t="s">
        <v>63</v>
      </c>
      <c r="B601" s="66" t="s">
        <v>130</v>
      </c>
      <c r="C601" s="71" t="s">
        <v>121</v>
      </c>
      <c r="D601" s="63"/>
      <c r="E601" s="74"/>
      <c r="F601" s="74"/>
      <c r="G601" s="74"/>
      <c r="H601" s="74"/>
    </row>
    <row r="602" spans="1:8" ht="15.75" x14ac:dyDescent="0.25">
      <c r="A602" s="77" t="s">
        <v>63</v>
      </c>
      <c r="B602" s="39"/>
      <c r="C602" s="71" t="s">
        <v>122</v>
      </c>
      <c r="D602" s="75"/>
      <c r="E602" s="73"/>
      <c r="F602" s="73"/>
      <c r="G602" s="73"/>
      <c r="H602" s="73"/>
    </row>
    <row r="603" spans="1:8" ht="15.75" x14ac:dyDescent="0.25">
      <c r="A603" s="77" t="s">
        <v>64</v>
      </c>
      <c r="B603" s="39" t="s">
        <v>4</v>
      </c>
      <c r="C603" s="59" t="s">
        <v>5</v>
      </c>
      <c r="D603" s="5">
        <v>1</v>
      </c>
      <c r="E603" s="60">
        <v>2</v>
      </c>
      <c r="F603" s="61">
        <v>3</v>
      </c>
      <c r="G603" s="61" t="s">
        <v>106</v>
      </c>
      <c r="H603" s="61" t="s">
        <v>107</v>
      </c>
    </row>
    <row r="604" spans="1:8" ht="15.75" x14ac:dyDescent="0.25">
      <c r="A604" s="77" t="s">
        <v>64</v>
      </c>
      <c r="B604" s="59">
        <v>1</v>
      </c>
      <c r="C604" s="62" t="s">
        <v>108</v>
      </c>
      <c r="D604" s="63"/>
      <c r="E604" s="63"/>
      <c r="F604" s="63"/>
      <c r="G604" s="64"/>
      <c r="H604" s="64"/>
    </row>
    <row r="605" spans="1:8" ht="15.75" x14ac:dyDescent="0.25">
      <c r="A605" s="77" t="s">
        <v>64</v>
      </c>
      <c r="B605" s="59">
        <v>2</v>
      </c>
      <c r="C605" s="62" t="s">
        <v>109</v>
      </c>
      <c r="D605" s="63"/>
      <c r="E605" s="63"/>
      <c r="F605" s="63"/>
      <c r="G605" s="64"/>
      <c r="H605" s="64"/>
    </row>
    <row r="606" spans="1:8" ht="15.75" x14ac:dyDescent="0.25">
      <c r="A606" s="77" t="s">
        <v>64</v>
      </c>
      <c r="B606" s="59">
        <v>3</v>
      </c>
      <c r="C606" s="62" t="s">
        <v>110</v>
      </c>
      <c r="D606" s="63"/>
      <c r="E606" s="63"/>
      <c r="F606" s="63"/>
      <c r="G606" s="64"/>
      <c r="H606" s="64"/>
    </row>
    <row r="607" spans="1:8" ht="31.5" x14ac:dyDescent="0.25">
      <c r="A607" s="77" t="s">
        <v>64</v>
      </c>
      <c r="B607" s="39">
        <v>4</v>
      </c>
      <c r="C607" s="62" t="s">
        <v>111</v>
      </c>
      <c r="D607" s="65"/>
      <c r="E607" s="64"/>
      <c r="F607" s="64"/>
      <c r="G607" s="64"/>
      <c r="H607" s="64"/>
    </row>
    <row r="608" spans="1:8" ht="15.75" x14ac:dyDescent="0.25">
      <c r="A608" s="77" t="s">
        <v>64</v>
      </c>
      <c r="B608" s="66" t="s">
        <v>124</v>
      </c>
      <c r="C608" s="67" t="s">
        <v>112</v>
      </c>
      <c r="D608" s="63"/>
      <c r="E608" s="63"/>
      <c r="F608" s="63"/>
      <c r="G608" s="64"/>
      <c r="H608" s="64"/>
    </row>
    <row r="609" spans="1:8" ht="15.75" x14ac:dyDescent="0.25">
      <c r="A609" s="77" t="s">
        <v>64</v>
      </c>
      <c r="B609" s="68" t="s">
        <v>125</v>
      </c>
      <c r="C609" s="69" t="s">
        <v>113</v>
      </c>
      <c r="D609" s="63"/>
      <c r="E609" s="63"/>
      <c r="F609" s="63"/>
      <c r="G609" s="64"/>
      <c r="H609" s="64"/>
    </row>
    <row r="610" spans="1:8" ht="15.75" x14ac:dyDescent="0.25">
      <c r="A610" s="77" t="s">
        <v>64</v>
      </c>
      <c r="B610" s="68" t="s">
        <v>126</v>
      </c>
      <c r="C610" s="69" t="s">
        <v>114</v>
      </c>
      <c r="D610" s="63"/>
      <c r="E610" s="63"/>
      <c r="F610" s="63"/>
      <c r="G610" s="64"/>
      <c r="H610" s="64"/>
    </row>
    <row r="611" spans="1:8" ht="15.75" x14ac:dyDescent="0.25">
      <c r="A611" s="77" t="s">
        <v>64</v>
      </c>
      <c r="B611" s="68" t="s">
        <v>127</v>
      </c>
      <c r="C611" s="69" t="s">
        <v>115</v>
      </c>
      <c r="D611" s="63"/>
      <c r="E611" s="64"/>
      <c r="F611" s="64"/>
      <c r="G611" s="64"/>
      <c r="H611" s="64"/>
    </row>
    <row r="612" spans="1:8" ht="15.75" x14ac:dyDescent="0.25">
      <c r="A612" s="77" t="s">
        <v>64</v>
      </c>
      <c r="B612" s="39">
        <v>5</v>
      </c>
      <c r="C612" s="62" t="s">
        <v>116</v>
      </c>
      <c r="D612" s="63"/>
      <c r="E612" s="64"/>
      <c r="F612" s="64"/>
      <c r="G612" s="64"/>
      <c r="H612" s="64"/>
    </row>
    <row r="613" spans="1:8" ht="15.75" x14ac:dyDescent="0.25">
      <c r="A613" s="77" t="s">
        <v>64</v>
      </c>
      <c r="B613" s="39" t="s">
        <v>128</v>
      </c>
      <c r="C613" s="69" t="s">
        <v>117</v>
      </c>
      <c r="D613" s="63"/>
      <c r="E613" s="64"/>
      <c r="F613" s="64"/>
      <c r="G613" s="64"/>
      <c r="H613" s="64"/>
    </row>
    <row r="614" spans="1:8" ht="31.5" x14ac:dyDescent="0.25">
      <c r="A614" s="77" t="s">
        <v>64</v>
      </c>
      <c r="B614" s="39">
        <v>6</v>
      </c>
      <c r="C614" s="70" t="s">
        <v>118</v>
      </c>
      <c r="D614" s="65"/>
      <c r="E614" s="64"/>
      <c r="F614" s="64"/>
      <c r="G614" s="64"/>
      <c r="H614" s="64"/>
    </row>
    <row r="615" spans="1:8" ht="15.75" x14ac:dyDescent="0.25">
      <c r="A615" s="77" t="s">
        <v>64</v>
      </c>
      <c r="B615" s="66" t="s">
        <v>129</v>
      </c>
      <c r="C615" s="71" t="s">
        <v>119</v>
      </c>
      <c r="D615" s="63"/>
      <c r="E615" s="64"/>
      <c r="F615" s="64"/>
      <c r="G615" s="64"/>
      <c r="H615" s="64"/>
    </row>
    <row r="616" spans="1:8" ht="15.75" x14ac:dyDescent="0.25">
      <c r="A616" s="77" t="s">
        <v>64</v>
      </c>
      <c r="B616" s="66" t="s">
        <v>123</v>
      </c>
      <c r="C616" s="72" t="s">
        <v>120</v>
      </c>
      <c r="D616" s="63"/>
      <c r="E616" s="73"/>
      <c r="F616" s="73"/>
      <c r="G616" s="73"/>
      <c r="H616" s="74"/>
    </row>
    <row r="617" spans="1:8" ht="15.75" x14ac:dyDescent="0.25">
      <c r="A617" s="77" t="s">
        <v>64</v>
      </c>
      <c r="B617" s="66" t="s">
        <v>130</v>
      </c>
      <c r="C617" s="71" t="s">
        <v>121</v>
      </c>
      <c r="D617" s="63"/>
      <c r="E617" s="74"/>
      <c r="F617" s="74"/>
      <c r="G617" s="74"/>
      <c r="H617" s="74"/>
    </row>
    <row r="618" spans="1:8" ht="15.75" x14ac:dyDescent="0.25">
      <c r="A618" s="77" t="s">
        <v>64</v>
      </c>
      <c r="B618" s="39"/>
      <c r="C618" s="71" t="s">
        <v>122</v>
      </c>
      <c r="D618" s="75"/>
      <c r="E618" s="73"/>
      <c r="F618" s="73"/>
      <c r="G618" s="73"/>
      <c r="H618" s="73"/>
    </row>
    <row r="619" spans="1:8" ht="15.75" x14ac:dyDescent="0.25">
      <c r="A619" s="77" t="s">
        <v>65</v>
      </c>
      <c r="B619" s="39" t="s">
        <v>4</v>
      </c>
      <c r="C619" s="59" t="s">
        <v>5</v>
      </c>
      <c r="D619" s="5">
        <v>1</v>
      </c>
      <c r="E619" s="60">
        <v>2</v>
      </c>
      <c r="F619" s="61">
        <v>3</v>
      </c>
      <c r="G619" s="61" t="s">
        <v>106</v>
      </c>
      <c r="H619" s="61" t="s">
        <v>107</v>
      </c>
    </row>
    <row r="620" spans="1:8" ht="15.75" x14ac:dyDescent="0.25">
      <c r="A620" s="77" t="s">
        <v>65</v>
      </c>
      <c r="B620" s="59">
        <v>1</v>
      </c>
      <c r="C620" s="62" t="s">
        <v>108</v>
      </c>
      <c r="D620" s="63"/>
      <c r="E620" s="63"/>
      <c r="F620" s="63"/>
      <c r="G620" s="64"/>
      <c r="H620" s="64"/>
    </row>
    <row r="621" spans="1:8" ht="15.75" x14ac:dyDescent="0.25">
      <c r="A621" s="77" t="s">
        <v>65</v>
      </c>
      <c r="B621" s="59">
        <v>2</v>
      </c>
      <c r="C621" s="62" t="s">
        <v>109</v>
      </c>
      <c r="D621" s="63"/>
      <c r="E621" s="63"/>
      <c r="F621" s="63"/>
      <c r="G621" s="64"/>
      <c r="H621" s="64"/>
    </row>
    <row r="622" spans="1:8" ht="15.75" x14ac:dyDescent="0.25">
      <c r="A622" s="77" t="s">
        <v>65</v>
      </c>
      <c r="B622" s="59">
        <v>3</v>
      </c>
      <c r="C622" s="62" t="s">
        <v>110</v>
      </c>
      <c r="D622" s="63"/>
      <c r="E622" s="63"/>
      <c r="F622" s="63"/>
      <c r="G622" s="64"/>
      <c r="H622" s="64"/>
    </row>
    <row r="623" spans="1:8" ht="31.5" x14ac:dyDescent="0.25">
      <c r="A623" s="77" t="s">
        <v>65</v>
      </c>
      <c r="B623" s="39">
        <v>4</v>
      </c>
      <c r="C623" s="62" t="s">
        <v>111</v>
      </c>
      <c r="D623" s="65"/>
      <c r="E623" s="64"/>
      <c r="F623" s="64"/>
      <c r="G623" s="64"/>
      <c r="H623" s="64"/>
    </row>
    <row r="624" spans="1:8" ht="15.75" x14ac:dyDescent="0.25">
      <c r="A624" s="77" t="s">
        <v>65</v>
      </c>
      <c r="B624" s="66" t="s">
        <v>124</v>
      </c>
      <c r="C624" s="67" t="s">
        <v>112</v>
      </c>
      <c r="D624" s="63"/>
      <c r="E624" s="63"/>
      <c r="F624" s="63"/>
      <c r="G624" s="64"/>
      <c r="H624" s="64"/>
    </row>
    <row r="625" spans="1:8" ht="15.75" x14ac:dyDescent="0.25">
      <c r="A625" s="77" t="s">
        <v>65</v>
      </c>
      <c r="B625" s="68" t="s">
        <v>125</v>
      </c>
      <c r="C625" s="69" t="s">
        <v>113</v>
      </c>
      <c r="D625" s="63"/>
      <c r="E625" s="63"/>
      <c r="F625" s="63"/>
      <c r="G625" s="64"/>
      <c r="H625" s="64"/>
    </row>
    <row r="626" spans="1:8" ht="15.75" x14ac:dyDescent="0.25">
      <c r="A626" s="77" t="s">
        <v>65</v>
      </c>
      <c r="B626" s="68" t="s">
        <v>126</v>
      </c>
      <c r="C626" s="69" t="s">
        <v>114</v>
      </c>
      <c r="D626" s="63"/>
      <c r="E626" s="63"/>
      <c r="F626" s="63"/>
      <c r="G626" s="64"/>
      <c r="H626" s="64"/>
    </row>
    <row r="627" spans="1:8" ht="15.75" x14ac:dyDescent="0.25">
      <c r="A627" s="77" t="s">
        <v>65</v>
      </c>
      <c r="B627" s="68" t="s">
        <v>127</v>
      </c>
      <c r="C627" s="69" t="s">
        <v>115</v>
      </c>
      <c r="D627" s="63"/>
      <c r="E627" s="64"/>
      <c r="F627" s="64"/>
      <c r="G627" s="64"/>
      <c r="H627" s="64"/>
    </row>
    <row r="628" spans="1:8" ht="15.75" x14ac:dyDescent="0.25">
      <c r="A628" s="77" t="s">
        <v>65</v>
      </c>
      <c r="B628" s="39">
        <v>5</v>
      </c>
      <c r="C628" s="62" t="s">
        <v>116</v>
      </c>
      <c r="D628" s="63"/>
      <c r="E628" s="64"/>
      <c r="F628" s="64"/>
      <c r="G628" s="64"/>
      <c r="H628" s="64"/>
    </row>
    <row r="629" spans="1:8" ht="15.75" x14ac:dyDescent="0.25">
      <c r="A629" s="77" t="s">
        <v>65</v>
      </c>
      <c r="B629" s="39" t="s">
        <v>128</v>
      </c>
      <c r="C629" s="69" t="s">
        <v>117</v>
      </c>
      <c r="D629" s="63"/>
      <c r="E629" s="64"/>
      <c r="F629" s="64"/>
      <c r="G629" s="64"/>
      <c r="H629" s="64"/>
    </row>
    <row r="630" spans="1:8" ht="31.5" x14ac:dyDescent="0.25">
      <c r="A630" s="77" t="s">
        <v>65</v>
      </c>
      <c r="B630" s="39">
        <v>6</v>
      </c>
      <c r="C630" s="70" t="s">
        <v>118</v>
      </c>
      <c r="D630" s="65"/>
      <c r="E630" s="64"/>
      <c r="F630" s="64"/>
      <c r="G630" s="64"/>
      <c r="H630" s="64"/>
    </row>
    <row r="631" spans="1:8" ht="15.75" x14ac:dyDescent="0.25">
      <c r="A631" s="77" t="s">
        <v>65</v>
      </c>
      <c r="B631" s="66" t="s">
        <v>129</v>
      </c>
      <c r="C631" s="71" t="s">
        <v>119</v>
      </c>
      <c r="D631" s="63"/>
      <c r="E631" s="64"/>
      <c r="F631" s="64"/>
      <c r="G631" s="64"/>
      <c r="H631" s="64"/>
    </row>
    <row r="632" spans="1:8" ht="15.75" x14ac:dyDescent="0.25">
      <c r="A632" s="77" t="s">
        <v>65</v>
      </c>
      <c r="B632" s="66" t="s">
        <v>123</v>
      </c>
      <c r="C632" s="72" t="s">
        <v>120</v>
      </c>
      <c r="D632" s="63"/>
      <c r="E632" s="73"/>
      <c r="F632" s="73"/>
      <c r="G632" s="73"/>
      <c r="H632" s="74"/>
    </row>
    <row r="633" spans="1:8" ht="15.75" x14ac:dyDescent="0.25">
      <c r="A633" s="77" t="s">
        <v>65</v>
      </c>
      <c r="B633" s="66" t="s">
        <v>130</v>
      </c>
      <c r="C633" s="71" t="s">
        <v>121</v>
      </c>
      <c r="D633" s="63"/>
      <c r="E633" s="74"/>
      <c r="F633" s="74"/>
      <c r="G633" s="74"/>
      <c r="H633" s="74"/>
    </row>
    <row r="634" spans="1:8" ht="15.75" x14ac:dyDescent="0.25">
      <c r="A634" s="77" t="s">
        <v>65</v>
      </c>
      <c r="B634" s="39"/>
      <c r="C634" s="71" t="s">
        <v>122</v>
      </c>
      <c r="D634" s="75"/>
      <c r="E634" s="73"/>
      <c r="F634" s="73"/>
      <c r="G634" s="73"/>
      <c r="H634" s="73"/>
    </row>
    <row r="635" spans="1:8" ht="15.75" x14ac:dyDescent="0.25">
      <c r="A635" s="77" t="s">
        <v>66</v>
      </c>
      <c r="B635" s="39" t="s">
        <v>4</v>
      </c>
      <c r="C635" s="59" t="s">
        <v>5</v>
      </c>
      <c r="D635" s="5">
        <v>1</v>
      </c>
      <c r="E635" s="60">
        <v>2</v>
      </c>
      <c r="F635" s="61">
        <v>3</v>
      </c>
      <c r="G635" s="61" t="s">
        <v>106</v>
      </c>
      <c r="H635" s="61" t="s">
        <v>107</v>
      </c>
    </row>
    <row r="636" spans="1:8" ht="15.75" x14ac:dyDescent="0.25">
      <c r="A636" s="77" t="s">
        <v>66</v>
      </c>
      <c r="B636" s="59">
        <v>1</v>
      </c>
      <c r="C636" s="62" t="s">
        <v>108</v>
      </c>
      <c r="D636" s="63"/>
      <c r="E636" s="63"/>
      <c r="F636" s="63"/>
      <c r="G636" s="64"/>
      <c r="H636" s="64"/>
    </row>
    <row r="637" spans="1:8" ht="15.75" x14ac:dyDescent="0.25">
      <c r="A637" s="77" t="s">
        <v>66</v>
      </c>
      <c r="B637" s="59">
        <v>2</v>
      </c>
      <c r="C637" s="62" t="s">
        <v>109</v>
      </c>
      <c r="D637" s="63"/>
      <c r="E637" s="63"/>
      <c r="F637" s="63"/>
      <c r="G637" s="64"/>
      <c r="H637" s="64"/>
    </row>
    <row r="638" spans="1:8" ht="15.75" x14ac:dyDescent="0.25">
      <c r="A638" s="77" t="s">
        <v>66</v>
      </c>
      <c r="B638" s="59">
        <v>3</v>
      </c>
      <c r="C638" s="62" t="s">
        <v>110</v>
      </c>
      <c r="D638" s="63"/>
      <c r="E638" s="63"/>
      <c r="F638" s="63"/>
      <c r="G638" s="64"/>
      <c r="H638" s="64"/>
    </row>
    <row r="639" spans="1:8" ht="31.5" x14ac:dyDescent="0.25">
      <c r="A639" s="77" t="s">
        <v>66</v>
      </c>
      <c r="B639" s="39">
        <v>4</v>
      </c>
      <c r="C639" s="62" t="s">
        <v>111</v>
      </c>
      <c r="D639" s="65"/>
      <c r="E639" s="64"/>
      <c r="F639" s="64"/>
      <c r="G639" s="64"/>
      <c r="H639" s="64"/>
    </row>
    <row r="640" spans="1:8" ht="15.75" x14ac:dyDescent="0.25">
      <c r="A640" s="77" t="s">
        <v>66</v>
      </c>
      <c r="B640" s="66" t="s">
        <v>124</v>
      </c>
      <c r="C640" s="67" t="s">
        <v>112</v>
      </c>
      <c r="D640" s="63"/>
      <c r="E640" s="63"/>
      <c r="F640" s="63"/>
      <c r="G640" s="64"/>
      <c r="H640" s="64"/>
    </row>
    <row r="641" spans="1:8" ht="15.75" x14ac:dyDescent="0.25">
      <c r="A641" s="77" t="s">
        <v>66</v>
      </c>
      <c r="B641" s="68" t="s">
        <v>125</v>
      </c>
      <c r="C641" s="69" t="s">
        <v>113</v>
      </c>
      <c r="D641" s="63"/>
      <c r="E641" s="63"/>
      <c r="F641" s="63"/>
      <c r="G641" s="64"/>
      <c r="H641" s="64"/>
    </row>
    <row r="642" spans="1:8" ht="15.75" x14ac:dyDescent="0.25">
      <c r="A642" s="77" t="s">
        <v>66</v>
      </c>
      <c r="B642" s="68" t="s">
        <v>126</v>
      </c>
      <c r="C642" s="69" t="s">
        <v>114</v>
      </c>
      <c r="D642" s="63"/>
      <c r="E642" s="63"/>
      <c r="F642" s="63"/>
      <c r="G642" s="64"/>
      <c r="H642" s="64"/>
    </row>
    <row r="643" spans="1:8" ht="15.75" x14ac:dyDescent="0.25">
      <c r="A643" s="77" t="s">
        <v>66</v>
      </c>
      <c r="B643" s="68" t="s">
        <v>127</v>
      </c>
      <c r="C643" s="69" t="s">
        <v>115</v>
      </c>
      <c r="D643" s="63"/>
      <c r="E643" s="64"/>
      <c r="F643" s="64"/>
      <c r="G643" s="64"/>
      <c r="H643" s="64"/>
    </row>
    <row r="644" spans="1:8" ht="15.75" x14ac:dyDescent="0.25">
      <c r="A644" s="77" t="s">
        <v>66</v>
      </c>
      <c r="B644" s="39">
        <v>5</v>
      </c>
      <c r="C644" s="62" t="s">
        <v>116</v>
      </c>
      <c r="D644" s="63"/>
      <c r="E644" s="64"/>
      <c r="F644" s="64"/>
      <c r="G644" s="64"/>
      <c r="H644" s="64"/>
    </row>
    <row r="645" spans="1:8" ht="15.75" x14ac:dyDescent="0.25">
      <c r="A645" s="77" t="s">
        <v>66</v>
      </c>
      <c r="B645" s="39" t="s">
        <v>128</v>
      </c>
      <c r="C645" s="69" t="s">
        <v>117</v>
      </c>
      <c r="D645" s="63"/>
      <c r="E645" s="64"/>
      <c r="F645" s="64"/>
      <c r="G645" s="64"/>
      <c r="H645" s="64"/>
    </row>
    <row r="646" spans="1:8" ht="31.5" x14ac:dyDescent="0.25">
      <c r="A646" s="77" t="s">
        <v>66</v>
      </c>
      <c r="B646" s="39">
        <v>6</v>
      </c>
      <c r="C646" s="70" t="s">
        <v>118</v>
      </c>
      <c r="D646" s="65"/>
      <c r="E646" s="64"/>
      <c r="F646" s="64"/>
      <c r="G646" s="64"/>
      <c r="H646" s="64"/>
    </row>
    <row r="647" spans="1:8" ht="15.75" x14ac:dyDescent="0.25">
      <c r="A647" s="77" t="s">
        <v>66</v>
      </c>
      <c r="B647" s="66" t="s">
        <v>129</v>
      </c>
      <c r="C647" s="71" t="s">
        <v>119</v>
      </c>
      <c r="D647" s="63"/>
      <c r="E647" s="64"/>
      <c r="F647" s="64"/>
      <c r="G647" s="64"/>
      <c r="H647" s="64"/>
    </row>
    <row r="648" spans="1:8" ht="15.75" x14ac:dyDescent="0.25">
      <c r="A648" s="77" t="s">
        <v>66</v>
      </c>
      <c r="B648" s="66" t="s">
        <v>123</v>
      </c>
      <c r="C648" s="72" t="s">
        <v>120</v>
      </c>
      <c r="D648" s="63"/>
      <c r="E648" s="73"/>
      <c r="F648" s="73"/>
      <c r="G648" s="73"/>
      <c r="H648" s="74"/>
    </row>
    <row r="649" spans="1:8" ht="15.75" x14ac:dyDescent="0.25">
      <c r="A649" s="77" t="s">
        <v>66</v>
      </c>
      <c r="B649" s="66" t="s">
        <v>130</v>
      </c>
      <c r="C649" s="71" t="s">
        <v>121</v>
      </c>
      <c r="D649" s="63"/>
      <c r="E649" s="74"/>
      <c r="F649" s="74"/>
      <c r="G649" s="74"/>
      <c r="H649" s="74"/>
    </row>
    <row r="650" spans="1:8" ht="15.75" x14ac:dyDescent="0.25">
      <c r="A650" s="77" t="s">
        <v>66</v>
      </c>
      <c r="B650" s="39"/>
      <c r="C650" s="71" t="s">
        <v>122</v>
      </c>
      <c r="D650" s="75"/>
      <c r="E650" s="73"/>
      <c r="F650" s="73"/>
      <c r="G650" s="73"/>
      <c r="H650" s="73"/>
    </row>
    <row r="651" spans="1:8" ht="15.75" x14ac:dyDescent="0.25">
      <c r="A651" s="77" t="s">
        <v>67</v>
      </c>
      <c r="B651" s="39" t="s">
        <v>4</v>
      </c>
      <c r="C651" s="59" t="s">
        <v>5</v>
      </c>
      <c r="D651" s="5">
        <v>1</v>
      </c>
      <c r="E651" s="60">
        <v>2</v>
      </c>
      <c r="F651" s="61">
        <v>3</v>
      </c>
      <c r="G651" s="61" t="s">
        <v>106</v>
      </c>
      <c r="H651" s="61" t="s">
        <v>107</v>
      </c>
    </row>
    <row r="652" spans="1:8" ht="15.75" x14ac:dyDescent="0.25">
      <c r="A652" s="77" t="s">
        <v>67</v>
      </c>
      <c r="B652" s="59">
        <v>1</v>
      </c>
      <c r="C652" s="62" t="s">
        <v>108</v>
      </c>
      <c r="D652" s="63"/>
      <c r="E652" s="63"/>
      <c r="F652" s="63"/>
      <c r="G652" s="64"/>
      <c r="H652" s="64"/>
    </row>
    <row r="653" spans="1:8" ht="15.75" x14ac:dyDescent="0.25">
      <c r="A653" s="77" t="s">
        <v>67</v>
      </c>
      <c r="B653" s="59">
        <v>2</v>
      </c>
      <c r="C653" s="62" t="s">
        <v>109</v>
      </c>
      <c r="D653" s="63"/>
      <c r="E653" s="63"/>
      <c r="F653" s="63"/>
      <c r="G653" s="64"/>
      <c r="H653" s="64"/>
    </row>
    <row r="654" spans="1:8" ht="15.75" x14ac:dyDescent="0.25">
      <c r="A654" s="77" t="s">
        <v>67</v>
      </c>
      <c r="B654" s="59">
        <v>3</v>
      </c>
      <c r="C654" s="62" t="s">
        <v>110</v>
      </c>
      <c r="D654" s="63"/>
      <c r="E654" s="63"/>
      <c r="F654" s="63"/>
      <c r="G654" s="64"/>
      <c r="H654" s="64"/>
    </row>
    <row r="655" spans="1:8" ht="31.5" x14ac:dyDescent="0.25">
      <c r="A655" s="77" t="s">
        <v>67</v>
      </c>
      <c r="B655" s="39">
        <v>4</v>
      </c>
      <c r="C655" s="62" t="s">
        <v>111</v>
      </c>
      <c r="D655" s="65"/>
      <c r="E655" s="64"/>
      <c r="F655" s="64"/>
      <c r="G655" s="64"/>
      <c r="H655" s="64"/>
    </row>
    <row r="656" spans="1:8" ht="15.75" x14ac:dyDescent="0.25">
      <c r="A656" s="77" t="s">
        <v>67</v>
      </c>
      <c r="B656" s="66" t="s">
        <v>124</v>
      </c>
      <c r="C656" s="67" t="s">
        <v>112</v>
      </c>
      <c r="D656" s="63"/>
      <c r="E656" s="63"/>
      <c r="F656" s="63"/>
      <c r="G656" s="64"/>
      <c r="H656" s="64"/>
    </row>
    <row r="657" spans="1:8" ht="15.75" x14ac:dyDescent="0.25">
      <c r="A657" s="77" t="s">
        <v>67</v>
      </c>
      <c r="B657" s="68" t="s">
        <v>125</v>
      </c>
      <c r="C657" s="69" t="s">
        <v>113</v>
      </c>
      <c r="D657" s="63"/>
      <c r="E657" s="63"/>
      <c r="F657" s="63"/>
      <c r="G657" s="64"/>
      <c r="H657" s="64"/>
    </row>
    <row r="658" spans="1:8" ht="15.75" x14ac:dyDescent="0.25">
      <c r="A658" s="77" t="s">
        <v>67</v>
      </c>
      <c r="B658" s="68" t="s">
        <v>126</v>
      </c>
      <c r="C658" s="69" t="s">
        <v>114</v>
      </c>
      <c r="D658" s="63"/>
      <c r="E658" s="63"/>
      <c r="F658" s="63"/>
      <c r="G658" s="64"/>
      <c r="H658" s="64"/>
    </row>
    <row r="659" spans="1:8" ht="15.75" x14ac:dyDescent="0.25">
      <c r="A659" s="77" t="s">
        <v>67</v>
      </c>
      <c r="B659" s="68" t="s">
        <v>127</v>
      </c>
      <c r="C659" s="69" t="s">
        <v>115</v>
      </c>
      <c r="D659" s="63"/>
      <c r="E659" s="64"/>
      <c r="F659" s="64"/>
      <c r="G659" s="64"/>
      <c r="H659" s="64"/>
    </row>
    <row r="660" spans="1:8" ht="15.75" x14ac:dyDescent="0.25">
      <c r="A660" s="77" t="s">
        <v>67</v>
      </c>
      <c r="B660" s="39">
        <v>5</v>
      </c>
      <c r="C660" s="62" t="s">
        <v>116</v>
      </c>
      <c r="D660" s="63"/>
      <c r="E660" s="64"/>
      <c r="F660" s="64"/>
      <c r="G660" s="64"/>
      <c r="H660" s="64"/>
    </row>
    <row r="661" spans="1:8" ht="15.75" x14ac:dyDescent="0.25">
      <c r="A661" s="77" t="s">
        <v>67</v>
      </c>
      <c r="B661" s="39" t="s">
        <v>128</v>
      </c>
      <c r="C661" s="69" t="s">
        <v>117</v>
      </c>
      <c r="D661" s="63"/>
      <c r="E661" s="64"/>
      <c r="F661" s="64"/>
      <c r="G661" s="64"/>
      <c r="H661" s="64"/>
    </row>
    <row r="662" spans="1:8" ht="31.5" x14ac:dyDescent="0.25">
      <c r="A662" s="77" t="s">
        <v>67</v>
      </c>
      <c r="B662" s="39">
        <v>6</v>
      </c>
      <c r="C662" s="70" t="s">
        <v>118</v>
      </c>
      <c r="D662" s="65"/>
      <c r="E662" s="64"/>
      <c r="F662" s="64"/>
      <c r="G662" s="64"/>
      <c r="H662" s="64"/>
    </row>
    <row r="663" spans="1:8" ht="15.75" x14ac:dyDescent="0.25">
      <c r="A663" s="77" t="s">
        <v>67</v>
      </c>
      <c r="B663" s="66" t="s">
        <v>129</v>
      </c>
      <c r="C663" s="71" t="s">
        <v>119</v>
      </c>
      <c r="D663" s="63"/>
      <c r="E663" s="64"/>
      <c r="F663" s="64"/>
      <c r="G663" s="64"/>
      <c r="H663" s="64"/>
    </row>
    <row r="664" spans="1:8" ht="15.75" x14ac:dyDescent="0.25">
      <c r="A664" s="77" t="s">
        <v>67</v>
      </c>
      <c r="B664" s="66" t="s">
        <v>123</v>
      </c>
      <c r="C664" s="72" t="s">
        <v>120</v>
      </c>
      <c r="D664" s="63"/>
      <c r="E664" s="73"/>
      <c r="F664" s="73"/>
      <c r="G664" s="73"/>
      <c r="H664" s="74"/>
    </row>
    <row r="665" spans="1:8" ht="15.75" x14ac:dyDescent="0.25">
      <c r="A665" s="77" t="s">
        <v>67</v>
      </c>
      <c r="B665" s="66" t="s">
        <v>130</v>
      </c>
      <c r="C665" s="71" t="s">
        <v>121</v>
      </c>
      <c r="D665" s="63"/>
      <c r="E665" s="74"/>
      <c r="F665" s="74"/>
      <c r="G665" s="74"/>
      <c r="H665" s="74"/>
    </row>
    <row r="666" spans="1:8" ht="15.75" x14ac:dyDescent="0.25">
      <c r="A666" s="77" t="s">
        <v>67</v>
      </c>
      <c r="B666" s="39"/>
      <c r="C666" s="71" t="s">
        <v>122</v>
      </c>
      <c r="D666" s="75"/>
      <c r="E666" s="73"/>
      <c r="F666" s="73"/>
      <c r="G666" s="73"/>
      <c r="H666" s="73"/>
    </row>
    <row r="667" spans="1:8" ht="15.75" x14ac:dyDescent="0.25">
      <c r="A667" s="77" t="s">
        <v>68</v>
      </c>
      <c r="B667" s="39" t="s">
        <v>4</v>
      </c>
      <c r="C667" s="59" t="s">
        <v>5</v>
      </c>
      <c r="D667" s="5">
        <v>1</v>
      </c>
      <c r="E667" s="60">
        <v>2</v>
      </c>
      <c r="F667" s="61">
        <v>3</v>
      </c>
      <c r="G667" s="61" t="s">
        <v>106</v>
      </c>
      <c r="H667" s="61" t="s">
        <v>107</v>
      </c>
    </row>
    <row r="668" spans="1:8" ht="15.75" x14ac:dyDescent="0.25">
      <c r="A668" s="77" t="s">
        <v>68</v>
      </c>
      <c r="B668" s="59">
        <v>1</v>
      </c>
      <c r="C668" s="62" t="s">
        <v>108</v>
      </c>
      <c r="D668" s="63"/>
      <c r="E668" s="63"/>
      <c r="F668" s="63"/>
      <c r="G668" s="64"/>
      <c r="H668" s="64"/>
    </row>
    <row r="669" spans="1:8" ht="15.75" x14ac:dyDescent="0.25">
      <c r="A669" s="77" t="s">
        <v>68</v>
      </c>
      <c r="B669" s="59">
        <v>2</v>
      </c>
      <c r="C669" s="62" t="s">
        <v>109</v>
      </c>
      <c r="D669" s="63"/>
      <c r="E669" s="63"/>
      <c r="F669" s="63"/>
      <c r="G669" s="64"/>
      <c r="H669" s="64"/>
    </row>
    <row r="670" spans="1:8" ht="15.75" x14ac:dyDescent="0.25">
      <c r="A670" s="77" t="s">
        <v>68</v>
      </c>
      <c r="B670" s="59">
        <v>3</v>
      </c>
      <c r="C670" s="62" t="s">
        <v>110</v>
      </c>
      <c r="D670" s="63"/>
      <c r="E670" s="63"/>
      <c r="F670" s="63"/>
      <c r="G670" s="64"/>
      <c r="H670" s="64"/>
    </row>
    <row r="671" spans="1:8" ht="31.5" x14ac:dyDescent="0.25">
      <c r="A671" s="77" t="s">
        <v>68</v>
      </c>
      <c r="B671" s="39">
        <v>4</v>
      </c>
      <c r="C671" s="62" t="s">
        <v>111</v>
      </c>
      <c r="D671" s="65"/>
      <c r="E671" s="64"/>
      <c r="F671" s="64"/>
      <c r="G671" s="64"/>
      <c r="H671" s="64"/>
    </row>
    <row r="672" spans="1:8" ht="15.75" x14ac:dyDescent="0.25">
      <c r="A672" s="77" t="s">
        <v>68</v>
      </c>
      <c r="B672" s="66" t="s">
        <v>124</v>
      </c>
      <c r="C672" s="67" t="s">
        <v>112</v>
      </c>
      <c r="D672" s="63"/>
      <c r="E672" s="63"/>
      <c r="F672" s="63"/>
      <c r="G672" s="64"/>
      <c r="H672" s="64"/>
    </row>
    <row r="673" spans="1:8" ht="15.75" x14ac:dyDescent="0.25">
      <c r="A673" s="77" t="s">
        <v>68</v>
      </c>
      <c r="B673" s="68" t="s">
        <v>125</v>
      </c>
      <c r="C673" s="69" t="s">
        <v>113</v>
      </c>
      <c r="D673" s="63"/>
      <c r="E673" s="63"/>
      <c r="F673" s="63"/>
      <c r="G673" s="64"/>
      <c r="H673" s="64"/>
    </row>
    <row r="674" spans="1:8" ht="15.75" x14ac:dyDescent="0.25">
      <c r="A674" s="77" t="s">
        <v>68</v>
      </c>
      <c r="B674" s="68" t="s">
        <v>126</v>
      </c>
      <c r="C674" s="69" t="s">
        <v>114</v>
      </c>
      <c r="D674" s="63"/>
      <c r="E674" s="63"/>
      <c r="F674" s="63"/>
      <c r="G674" s="64"/>
      <c r="H674" s="64"/>
    </row>
    <row r="675" spans="1:8" ht="15.75" x14ac:dyDescent="0.25">
      <c r="A675" s="77" t="s">
        <v>68</v>
      </c>
      <c r="B675" s="68" t="s">
        <v>127</v>
      </c>
      <c r="C675" s="69" t="s">
        <v>115</v>
      </c>
      <c r="D675" s="63"/>
      <c r="E675" s="64"/>
      <c r="F675" s="64"/>
      <c r="G675" s="64"/>
      <c r="H675" s="64"/>
    </row>
    <row r="676" spans="1:8" ht="15.75" x14ac:dyDescent="0.25">
      <c r="A676" s="77" t="s">
        <v>68</v>
      </c>
      <c r="B676" s="39">
        <v>5</v>
      </c>
      <c r="C676" s="62" t="s">
        <v>116</v>
      </c>
      <c r="D676" s="63"/>
      <c r="E676" s="64"/>
      <c r="F676" s="64"/>
      <c r="G676" s="64"/>
      <c r="H676" s="64"/>
    </row>
    <row r="677" spans="1:8" ht="15.75" x14ac:dyDescent="0.25">
      <c r="A677" s="77" t="s">
        <v>68</v>
      </c>
      <c r="B677" s="39" t="s">
        <v>128</v>
      </c>
      <c r="C677" s="69" t="s">
        <v>117</v>
      </c>
      <c r="D677" s="63"/>
      <c r="E677" s="64"/>
      <c r="F677" s="64"/>
      <c r="G677" s="64"/>
      <c r="H677" s="64"/>
    </row>
    <row r="678" spans="1:8" ht="31.5" x14ac:dyDescent="0.25">
      <c r="A678" s="77" t="s">
        <v>68</v>
      </c>
      <c r="B678" s="39">
        <v>6</v>
      </c>
      <c r="C678" s="70" t="s">
        <v>118</v>
      </c>
      <c r="D678" s="65"/>
      <c r="E678" s="64"/>
      <c r="F678" s="64"/>
      <c r="G678" s="64"/>
      <c r="H678" s="64"/>
    </row>
    <row r="679" spans="1:8" ht="15.75" x14ac:dyDescent="0.25">
      <c r="A679" s="77" t="s">
        <v>68</v>
      </c>
      <c r="B679" s="66" t="s">
        <v>129</v>
      </c>
      <c r="C679" s="71" t="s">
        <v>119</v>
      </c>
      <c r="D679" s="63"/>
      <c r="E679" s="64"/>
      <c r="F679" s="64"/>
      <c r="G679" s="64"/>
      <c r="H679" s="64"/>
    </row>
    <row r="680" spans="1:8" ht="15.75" x14ac:dyDescent="0.25">
      <c r="A680" s="77" t="s">
        <v>68</v>
      </c>
      <c r="B680" s="66" t="s">
        <v>123</v>
      </c>
      <c r="C680" s="72" t="s">
        <v>120</v>
      </c>
      <c r="D680" s="63"/>
      <c r="E680" s="73"/>
      <c r="F680" s="73"/>
      <c r="G680" s="73"/>
      <c r="H680" s="74"/>
    </row>
    <row r="681" spans="1:8" ht="15.75" x14ac:dyDescent="0.25">
      <c r="A681" s="77" t="s">
        <v>68</v>
      </c>
      <c r="B681" s="66" t="s">
        <v>130</v>
      </c>
      <c r="C681" s="71" t="s">
        <v>121</v>
      </c>
      <c r="D681" s="63"/>
      <c r="E681" s="74"/>
      <c r="F681" s="74"/>
      <c r="G681" s="74"/>
      <c r="H681" s="74"/>
    </row>
    <row r="682" spans="1:8" ht="15.75" x14ac:dyDescent="0.25">
      <c r="A682" s="77" t="s">
        <v>68</v>
      </c>
      <c r="B682" s="39"/>
      <c r="C682" s="71" t="s">
        <v>122</v>
      </c>
      <c r="D682" s="75"/>
      <c r="E682" s="73"/>
      <c r="F682" s="73"/>
      <c r="G682" s="73"/>
      <c r="H682" s="73"/>
    </row>
    <row r="683" spans="1:8" ht="15.75" x14ac:dyDescent="0.25">
      <c r="A683" s="77" t="s">
        <v>69</v>
      </c>
      <c r="B683" s="39" t="s">
        <v>4</v>
      </c>
      <c r="C683" s="59" t="s">
        <v>5</v>
      </c>
      <c r="D683" s="5">
        <v>1</v>
      </c>
      <c r="E683" s="60">
        <v>2</v>
      </c>
      <c r="F683" s="61">
        <v>3</v>
      </c>
      <c r="G683" s="61" t="s">
        <v>106</v>
      </c>
      <c r="H683" s="61" t="s">
        <v>107</v>
      </c>
    </row>
    <row r="684" spans="1:8" ht="15.75" x14ac:dyDescent="0.25">
      <c r="A684" s="77" t="s">
        <v>69</v>
      </c>
      <c r="B684" s="59">
        <v>1</v>
      </c>
      <c r="C684" s="62" t="s">
        <v>108</v>
      </c>
      <c r="D684" s="63"/>
      <c r="E684" s="63"/>
      <c r="F684" s="63"/>
      <c r="G684" s="64"/>
      <c r="H684" s="64"/>
    </row>
    <row r="685" spans="1:8" ht="15.75" x14ac:dyDescent="0.25">
      <c r="A685" s="77" t="s">
        <v>69</v>
      </c>
      <c r="B685" s="59">
        <v>2</v>
      </c>
      <c r="C685" s="62" t="s">
        <v>109</v>
      </c>
      <c r="D685" s="63"/>
      <c r="E685" s="63"/>
      <c r="F685" s="63"/>
      <c r="G685" s="64"/>
      <c r="H685" s="64"/>
    </row>
    <row r="686" spans="1:8" ht="15.75" x14ac:dyDescent="0.25">
      <c r="A686" s="77" t="s">
        <v>69</v>
      </c>
      <c r="B686" s="59">
        <v>3</v>
      </c>
      <c r="C686" s="62" t="s">
        <v>110</v>
      </c>
      <c r="D686" s="63"/>
      <c r="E686" s="63"/>
      <c r="F686" s="63"/>
      <c r="G686" s="64"/>
      <c r="H686" s="64"/>
    </row>
    <row r="687" spans="1:8" ht="31.5" x14ac:dyDescent="0.25">
      <c r="A687" s="77" t="s">
        <v>69</v>
      </c>
      <c r="B687" s="39">
        <v>4</v>
      </c>
      <c r="C687" s="62" t="s">
        <v>111</v>
      </c>
      <c r="D687" s="65"/>
      <c r="E687" s="64"/>
      <c r="F687" s="64"/>
      <c r="G687" s="64"/>
      <c r="H687" s="64"/>
    </row>
    <row r="688" spans="1:8" ht="15.75" x14ac:dyDescent="0.25">
      <c r="A688" s="77" t="s">
        <v>69</v>
      </c>
      <c r="B688" s="66" t="s">
        <v>124</v>
      </c>
      <c r="C688" s="67" t="s">
        <v>112</v>
      </c>
      <c r="D688" s="63"/>
      <c r="E688" s="63"/>
      <c r="F688" s="63"/>
      <c r="G688" s="64"/>
      <c r="H688" s="64"/>
    </row>
    <row r="689" spans="1:8" ht="15.75" x14ac:dyDescent="0.25">
      <c r="A689" s="77" t="s">
        <v>69</v>
      </c>
      <c r="B689" s="68" t="s">
        <v>125</v>
      </c>
      <c r="C689" s="69" t="s">
        <v>113</v>
      </c>
      <c r="D689" s="63"/>
      <c r="E689" s="63"/>
      <c r="F689" s="63"/>
      <c r="G689" s="64"/>
      <c r="H689" s="64"/>
    </row>
    <row r="690" spans="1:8" ht="15.75" x14ac:dyDescent="0.25">
      <c r="A690" s="77" t="s">
        <v>69</v>
      </c>
      <c r="B690" s="68" t="s">
        <v>126</v>
      </c>
      <c r="C690" s="69" t="s">
        <v>114</v>
      </c>
      <c r="D690" s="63"/>
      <c r="E690" s="63"/>
      <c r="F690" s="63"/>
      <c r="G690" s="64"/>
      <c r="H690" s="64"/>
    </row>
    <row r="691" spans="1:8" ht="15.75" x14ac:dyDescent="0.25">
      <c r="A691" s="77" t="s">
        <v>69</v>
      </c>
      <c r="B691" s="68" t="s">
        <v>127</v>
      </c>
      <c r="C691" s="69" t="s">
        <v>115</v>
      </c>
      <c r="D691" s="63"/>
      <c r="E691" s="64"/>
      <c r="F691" s="64"/>
      <c r="G691" s="64"/>
      <c r="H691" s="64"/>
    </row>
    <row r="692" spans="1:8" ht="15.75" x14ac:dyDescent="0.25">
      <c r="A692" s="77" t="s">
        <v>69</v>
      </c>
      <c r="B692" s="39">
        <v>5</v>
      </c>
      <c r="C692" s="62" t="s">
        <v>116</v>
      </c>
      <c r="D692" s="63"/>
      <c r="E692" s="64"/>
      <c r="F692" s="64"/>
      <c r="G692" s="64"/>
      <c r="H692" s="64"/>
    </row>
    <row r="693" spans="1:8" ht="15.75" x14ac:dyDescent="0.25">
      <c r="A693" s="77" t="s">
        <v>69</v>
      </c>
      <c r="B693" s="39" t="s">
        <v>128</v>
      </c>
      <c r="C693" s="69" t="s">
        <v>117</v>
      </c>
      <c r="D693" s="63"/>
      <c r="E693" s="64"/>
      <c r="F693" s="64"/>
      <c r="G693" s="64"/>
      <c r="H693" s="64"/>
    </row>
    <row r="694" spans="1:8" ht="31.5" x14ac:dyDescent="0.25">
      <c r="A694" s="77" t="s">
        <v>69</v>
      </c>
      <c r="B694" s="39">
        <v>6</v>
      </c>
      <c r="C694" s="70" t="s">
        <v>118</v>
      </c>
      <c r="D694" s="65"/>
      <c r="E694" s="64"/>
      <c r="F694" s="64"/>
      <c r="G694" s="64"/>
      <c r="H694" s="64"/>
    </row>
    <row r="695" spans="1:8" ht="15.75" x14ac:dyDescent="0.25">
      <c r="A695" s="77" t="s">
        <v>69</v>
      </c>
      <c r="B695" s="66" t="s">
        <v>129</v>
      </c>
      <c r="C695" s="71" t="s">
        <v>119</v>
      </c>
      <c r="D695" s="63"/>
      <c r="E695" s="64"/>
      <c r="F695" s="64"/>
      <c r="G695" s="64"/>
      <c r="H695" s="64"/>
    </row>
    <row r="696" spans="1:8" ht="15.75" x14ac:dyDescent="0.25">
      <c r="A696" s="77" t="s">
        <v>69</v>
      </c>
      <c r="B696" s="66" t="s">
        <v>123</v>
      </c>
      <c r="C696" s="72" t="s">
        <v>120</v>
      </c>
      <c r="D696" s="63"/>
      <c r="E696" s="73"/>
      <c r="F696" s="73"/>
      <c r="G696" s="73"/>
      <c r="H696" s="74"/>
    </row>
    <row r="697" spans="1:8" ht="15.75" x14ac:dyDescent="0.25">
      <c r="A697" s="77" t="s">
        <v>69</v>
      </c>
      <c r="B697" s="66" t="s">
        <v>130</v>
      </c>
      <c r="C697" s="71" t="s">
        <v>121</v>
      </c>
      <c r="D697" s="63"/>
      <c r="E697" s="74"/>
      <c r="F697" s="74"/>
      <c r="G697" s="74"/>
      <c r="H697" s="74"/>
    </row>
    <row r="698" spans="1:8" ht="15.75" x14ac:dyDescent="0.25">
      <c r="A698" s="77" t="s">
        <v>69</v>
      </c>
      <c r="B698" s="39"/>
      <c r="C698" s="71" t="s">
        <v>122</v>
      </c>
      <c r="D698" s="75"/>
      <c r="E698" s="73"/>
      <c r="F698" s="73"/>
      <c r="G698" s="73"/>
      <c r="H698" s="73"/>
    </row>
    <row r="699" spans="1:8" ht="15.75" x14ac:dyDescent="0.25">
      <c r="A699" s="77" t="s">
        <v>70</v>
      </c>
      <c r="B699" s="39" t="s">
        <v>4</v>
      </c>
      <c r="C699" s="59" t="s">
        <v>5</v>
      </c>
      <c r="D699" s="5">
        <v>1</v>
      </c>
      <c r="E699" s="60">
        <v>2</v>
      </c>
      <c r="F699" s="61">
        <v>3</v>
      </c>
      <c r="G699" s="61" t="s">
        <v>106</v>
      </c>
      <c r="H699" s="61" t="s">
        <v>107</v>
      </c>
    </row>
    <row r="700" spans="1:8" ht="15.75" x14ac:dyDescent="0.25">
      <c r="A700" s="77" t="s">
        <v>70</v>
      </c>
      <c r="B700" s="59">
        <v>1</v>
      </c>
      <c r="C700" s="62" t="s">
        <v>108</v>
      </c>
      <c r="D700" s="63"/>
      <c r="E700" s="63"/>
      <c r="F700" s="63"/>
      <c r="G700" s="64"/>
      <c r="H700" s="64"/>
    </row>
    <row r="701" spans="1:8" ht="15.75" x14ac:dyDescent="0.25">
      <c r="A701" s="77" t="s">
        <v>70</v>
      </c>
      <c r="B701" s="59">
        <v>2</v>
      </c>
      <c r="C701" s="62" t="s">
        <v>109</v>
      </c>
      <c r="D701" s="63"/>
      <c r="E701" s="63"/>
      <c r="F701" s="63"/>
      <c r="G701" s="64"/>
      <c r="H701" s="64"/>
    </row>
    <row r="702" spans="1:8" ht="15.75" x14ac:dyDescent="0.25">
      <c r="A702" s="77" t="s">
        <v>70</v>
      </c>
      <c r="B702" s="59">
        <v>3</v>
      </c>
      <c r="C702" s="62" t="s">
        <v>110</v>
      </c>
      <c r="D702" s="63"/>
      <c r="E702" s="63"/>
      <c r="F702" s="63"/>
      <c r="G702" s="64"/>
      <c r="H702" s="64"/>
    </row>
    <row r="703" spans="1:8" ht="31.5" x14ac:dyDescent="0.25">
      <c r="A703" s="77" t="s">
        <v>70</v>
      </c>
      <c r="B703" s="39">
        <v>4</v>
      </c>
      <c r="C703" s="62" t="s">
        <v>111</v>
      </c>
      <c r="D703" s="65"/>
      <c r="E703" s="64"/>
      <c r="F703" s="64"/>
      <c r="G703" s="64"/>
      <c r="H703" s="64"/>
    </row>
    <row r="704" spans="1:8" ht="15.75" x14ac:dyDescent="0.25">
      <c r="A704" s="77" t="s">
        <v>70</v>
      </c>
      <c r="B704" s="66" t="s">
        <v>124</v>
      </c>
      <c r="C704" s="67" t="s">
        <v>112</v>
      </c>
      <c r="D704" s="63"/>
      <c r="E704" s="63"/>
      <c r="F704" s="63"/>
      <c r="G704" s="64"/>
      <c r="H704" s="64"/>
    </row>
    <row r="705" spans="1:8" ht="15.75" x14ac:dyDescent="0.25">
      <c r="A705" s="77" t="s">
        <v>70</v>
      </c>
      <c r="B705" s="68" t="s">
        <v>125</v>
      </c>
      <c r="C705" s="69" t="s">
        <v>113</v>
      </c>
      <c r="D705" s="63"/>
      <c r="E705" s="63"/>
      <c r="F705" s="63"/>
      <c r="G705" s="64"/>
      <c r="H705" s="64"/>
    </row>
    <row r="706" spans="1:8" ht="15.75" x14ac:dyDescent="0.25">
      <c r="A706" s="77" t="s">
        <v>70</v>
      </c>
      <c r="B706" s="68" t="s">
        <v>126</v>
      </c>
      <c r="C706" s="69" t="s">
        <v>114</v>
      </c>
      <c r="D706" s="63"/>
      <c r="E706" s="63"/>
      <c r="F706" s="63"/>
      <c r="G706" s="64"/>
      <c r="H706" s="64"/>
    </row>
    <row r="707" spans="1:8" ht="15.75" x14ac:dyDescent="0.25">
      <c r="A707" s="77" t="s">
        <v>70</v>
      </c>
      <c r="B707" s="68" t="s">
        <v>127</v>
      </c>
      <c r="C707" s="69" t="s">
        <v>115</v>
      </c>
      <c r="D707" s="63"/>
      <c r="E707" s="64"/>
      <c r="F707" s="64"/>
      <c r="G707" s="64"/>
      <c r="H707" s="64"/>
    </row>
    <row r="708" spans="1:8" ht="15.75" x14ac:dyDescent="0.25">
      <c r="A708" s="77" t="s">
        <v>70</v>
      </c>
      <c r="B708" s="39">
        <v>5</v>
      </c>
      <c r="C708" s="62" t="s">
        <v>116</v>
      </c>
      <c r="D708" s="63"/>
      <c r="E708" s="64"/>
      <c r="F708" s="64"/>
      <c r="G708" s="64"/>
      <c r="H708" s="64"/>
    </row>
    <row r="709" spans="1:8" ht="15.75" x14ac:dyDescent="0.25">
      <c r="A709" s="77" t="s">
        <v>70</v>
      </c>
      <c r="B709" s="39" t="s">
        <v>128</v>
      </c>
      <c r="C709" s="69" t="s">
        <v>117</v>
      </c>
      <c r="D709" s="63"/>
      <c r="E709" s="64"/>
      <c r="F709" s="64"/>
      <c r="G709" s="64"/>
      <c r="H709" s="64"/>
    </row>
    <row r="710" spans="1:8" ht="31.5" x14ac:dyDescent="0.25">
      <c r="A710" s="77" t="s">
        <v>70</v>
      </c>
      <c r="B710" s="39">
        <v>6</v>
      </c>
      <c r="C710" s="70" t="s">
        <v>118</v>
      </c>
      <c r="D710" s="65"/>
      <c r="E710" s="64"/>
      <c r="F710" s="64"/>
      <c r="G710" s="64"/>
      <c r="H710" s="64"/>
    </row>
    <row r="711" spans="1:8" ht="15.75" x14ac:dyDescent="0.25">
      <c r="A711" s="77" t="s">
        <v>70</v>
      </c>
      <c r="B711" s="66" t="s">
        <v>129</v>
      </c>
      <c r="C711" s="71" t="s">
        <v>119</v>
      </c>
      <c r="D711" s="63"/>
      <c r="E711" s="64"/>
      <c r="F711" s="64"/>
      <c r="G711" s="64"/>
      <c r="H711" s="64"/>
    </row>
    <row r="712" spans="1:8" ht="15.75" x14ac:dyDescent="0.25">
      <c r="A712" s="77" t="s">
        <v>70</v>
      </c>
      <c r="B712" s="66" t="s">
        <v>123</v>
      </c>
      <c r="C712" s="72" t="s">
        <v>120</v>
      </c>
      <c r="D712" s="63"/>
      <c r="E712" s="73"/>
      <c r="F712" s="73"/>
      <c r="G712" s="73"/>
      <c r="H712" s="74"/>
    </row>
    <row r="713" spans="1:8" ht="15.75" x14ac:dyDescent="0.25">
      <c r="A713" s="77" t="s">
        <v>70</v>
      </c>
      <c r="B713" s="66" t="s">
        <v>130</v>
      </c>
      <c r="C713" s="71" t="s">
        <v>121</v>
      </c>
      <c r="D713" s="63"/>
      <c r="E713" s="74"/>
      <c r="F713" s="74"/>
      <c r="G713" s="74"/>
      <c r="H713" s="74"/>
    </row>
    <row r="714" spans="1:8" ht="15.75" x14ac:dyDescent="0.25">
      <c r="A714" s="77" t="s">
        <v>70</v>
      </c>
      <c r="B714" s="39"/>
      <c r="C714" s="71" t="s">
        <v>122</v>
      </c>
      <c r="D714" s="75"/>
      <c r="E714" s="73"/>
      <c r="F714" s="73"/>
      <c r="G714" s="73"/>
      <c r="H714" s="73"/>
    </row>
    <row r="715" spans="1:8" ht="15.75" x14ac:dyDescent="0.25">
      <c r="A715" s="77" t="s">
        <v>71</v>
      </c>
      <c r="B715" s="39" t="s">
        <v>4</v>
      </c>
      <c r="C715" s="59" t="s">
        <v>5</v>
      </c>
      <c r="D715" s="5">
        <v>1</v>
      </c>
      <c r="E715" s="60">
        <v>2</v>
      </c>
      <c r="F715" s="61">
        <v>3</v>
      </c>
      <c r="G715" s="61" t="s">
        <v>106</v>
      </c>
      <c r="H715" s="61" t="s">
        <v>107</v>
      </c>
    </row>
    <row r="716" spans="1:8" ht="15.75" x14ac:dyDescent="0.25">
      <c r="A716" s="77" t="s">
        <v>71</v>
      </c>
      <c r="B716" s="59">
        <v>1</v>
      </c>
      <c r="C716" s="62" t="s">
        <v>108</v>
      </c>
      <c r="D716" s="63"/>
      <c r="E716" s="63"/>
      <c r="F716" s="63"/>
      <c r="G716" s="64"/>
      <c r="H716" s="64"/>
    </row>
    <row r="717" spans="1:8" ht="15.75" x14ac:dyDescent="0.25">
      <c r="A717" s="77" t="s">
        <v>71</v>
      </c>
      <c r="B717" s="59">
        <v>2</v>
      </c>
      <c r="C717" s="62" t="s">
        <v>109</v>
      </c>
      <c r="D717" s="63"/>
      <c r="E717" s="63"/>
      <c r="F717" s="63"/>
      <c r="G717" s="64"/>
      <c r="H717" s="64"/>
    </row>
    <row r="718" spans="1:8" ht="15.75" x14ac:dyDescent="0.25">
      <c r="A718" s="77" t="s">
        <v>71</v>
      </c>
      <c r="B718" s="59">
        <v>3</v>
      </c>
      <c r="C718" s="62" t="s">
        <v>110</v>
      </c>
      <c r="D718" s="63"/>
      <c r="E718" s="63"/>
      <c r="F718" s="63"/>
      <c r="G718" s="64"/>
      <c r="H718" s="64"/>
    </row>
    <row r="719" spans="1:8" ht="31.5" x14ac:dyDescent="0.25">
      <c r="A719" s="77" t="s">
        <v>71</v>
      </c>
      <c r="B719" s="39">
        <v>4</v>
      </c>
      <c r="C719" s="62" t="s">
        <v>111</v>
      </c>
      <c r="D719" s="65"/>
      <c r="E719" s="64"/>
      <c r="F719" s="64"/>
      <c r="G719" s="64"/>
      <c r="H719" s="64"/>
    </row>
    <row r="720" spans="1:8" ht="15.75" x14ac:dyDescent="0.25">
      <c r="A720" s="77" t="s">
        <v>71</v>
      </c>
      <c r="B720" s="66" t="s">
        <v>124</v>
      </c>
      <c r="C720" s="67" t="s">
        <v>112</v>
      </c>
      <c r="D720" s="63"/>
      <c r="E720" s="63"/>
      <c r="F720" s="63"/>
      <c r="G720" s="64"/>
      <c r="H720" s="64"/>
    </row>
    <row r="721" spans="1:8" ht="15.75" x14ac:dyDescent="0.25">
      <c r="A721" s="77" t="s">
        <v>71</v>
      </c>
      <c r="B721" s="68" t="s">
        <v>125</v>
      </c>
      <c r="C721" s="69" t="s">
        <v>113</v>
      </c>
      <c r="D721" s="63"/>
      <c r="E721" s="63"/>
      <c r="F721" s="63"/>
      <c r="G721" s="64"/>
      <c r="H721" s="64"/>
    </row>
    <row r="722" spans="1:8" ht="15.75" x14ac:dyDescent="0.25">
      <c r="A722" s="77" t="s">
        <v>71</v>
      </c>
      <c r="B722" s="68" t="s">
        <v>126</v>
      </c>
      <c r="C722" s="69" t="s">
        <v>114</v>
      </c>
      <c r="D722" s="63"/>
      <c r="E722" s="63"/>
      <c r="F722" s="63"/>
      <c r="G722" s="64"/>
      <c r="H722" s="64"/>
    </row>
    <row r="723" spans="1:8" ht="15.75" x14ac:dyDescent="0.25">
      <c r="A723" s="77" t="s">
        <v>71</v>
      </c>
      <c r="B723" s="68" t="s">
        <v>127</v>
      </c>
      <c r="C723" s="69" t="s">
        <v>115</v>
      </c>
      <c r="D723" s="63"/>
      <c r="E723" s="64"/>
      <c r="F723" s="64"/>
      <c r="G723" s="64"/>
      <c r="H723" s="64"/>
    </row>
    <row r="724" spans="1:8" ht="15.75" x14ac:dyDescent="0.25">
      <c r="A724" s="77" t="s">
        <v>71</v>
      </c>
      <c r="B724" s="39">
        <v>5</v>
      </c>
      <c r="C724" s="62" t="s">
        <v>116</v>
      </c>
      <c r="D724" s="63"/>
      <c r="E724" s="64"/>
      <c r="F724" s="64"/>
      <c r="G724" s="64"/>
      <c r="H724" s="64"/>
    </row>
    <row r="725" spans="1:8" ht="15.75" x14ac:dyDescent="0.25">
      <c r="A725" s="77" t="s">
        <v>71</v>
      </c>
      <c r="B725" s="39" t="s">
        <v>128</v>
      </c>
      <c r="C725" s="69" t="s">
        <v>117</v>
      </c>
      <c r="D725" s="63"/>
      <c r="E725" s="64"/>
      <c r="F725" s="64"/>
      <c r="G725" s="64"/>
      <c r="H725" s="64"/>
    </row>
    <row r="726" spans="1:8" ht="31.5" x14ac:dyDescent="0.25">
      <c r="A726" s="77" t="s">
        <v>71</v>
      </c>
      <c r="B726" s="39">
        <v>6</v>
      </c>
      <c r="C726" s="70" t="s">
        <v>118</v>
      </c>
      <c r="D726" s="65"/>
      <c r="E726" s="64"/>
      <c r="F726" s="64"/>
      <c r="G726" s="64"/>
      <c r="H726" s="64"/>
    </row>
    <row r="727" spans="1:8" ht="15.75" x14ac:dyDescent="0.25">
      <c r="A727" s="77" t="s">
        <v>71</v>
      </c>
      <c r="B727" s="66" t="s">
        <v>129</v>
      </c>
      <c r="C727" s="71" t="s">
        <v>119</v>
      </c>
      <c r="D727" s="63"/>
      <c r="E727" s="64"/>
      <c r="F727" s="64"/>
      <c r="G727" s="64"/>
      <c r="H727" s="64"/>
    </row>
    <row r="728" spans="1:8" ht="15.75" x14ac:dyDescent="0.25">
      <c r="A728" s="77" t="s">
        <v>71</v>
      </c>
      <c r="B728" s="66" t="s">
        <v>123</v>
      </c>
      <c r="C728" s="72" t="s">
        <v>120</v>
      </c>
      <c r="D728" s="63"/>
      <c r="E728" s="73"/>
      <c r="F728" s="73"/>
      <c r="G728" s="73"/>
      <c r="H728" s="74"/>
    </row>
    <row r="729" spans="1:8" ht="15.75" x14ac:dyDescent="0.25">
      <c r="A729" s="77" t="s">
        <v>71</v>
      </c>
      <c r="B729" s="66" t="s">
        <v>130</v>
      </c>
      <c r="C729" s="71" t="s">
        <v>121</v>
      </c>
      <c r="D729" s="63"/>
      <c r="E729" s="74"/>
      <c r="F729" s="74"/>
      <c r="G729" s="74"/>
      <c r="H729" s="74"/>
    </row>
    <row r="730" spans="1:8" ht="15.75" x14ac:dyDescent="0.25">
      <c r="A730" s="77" t="s">
        <v>71</v>
      </c>
      <c r="B730" s="39"/>
      <c r="C730" s="71" t="s">
        <v>122</v>
      </c>
      <c r="D730" s="75"/>
      <c r="E730" s="73"/>
      <c r="F730" s="73"/>
      <c r="G730" s="73"/>
      <c r="H730" s="73"/>
    </row>
    <row r="731" spans="1:8" ht="15.75" x14ac:dyDescent="0.25">
      <c r="A731" s="77" t="s">
        <v>72</v>
      </c>
      <c r="B731" s="39" t="s">
        <v>4</v>
      </c>
      <c r="C731" s="59" t="s">
        <v>5</v>
      </c>
      <c r="D731" s="5">
        <v>1</v>
      </c>
      <c r="E731" s="60">
        <v>2</v>
      </c>
      <c r="F731" s="61">
        <v>3</v>
      </c>
      <c r="G731" s="61" t="s">
        <v>106</v>
      </c>
      <c r="H731" s="61" t="s">
        <v>107</v>
      </c>
    </row>
    <row r="732" spans="1:8" ht="15.75" x14ac:dyDescent="0.25">
      <c r="A732" s="77" t="s">
        <v>72</v>
      </c>
      <c r="B732" s="59">
        <v>1</v>
      </c>
      <c r="C732" s="62" t="s">
        <v>108</v>
      </c>
      <c r="D732" s="63"/>
      <c r="E732" s="63"/>
      <c r="F732" s="63"/>
      <c r="G732" s="64"/>
      <c r="H732" s="64"/>
    </row>
    <row r="733" spans="1:8" ht="15.75" x14ac:dyDescent="0.25">
      <c r="A733" s="77" t="s">
        <v>72</v>
      </c>
      <c r="B733" s="59">
        <v>2</v>
      </c>
      <c r="C733" s="62" t="s">
        <v>109</v>
      </c>
      <c r="D733" s="63"/>
      <c r="E733" s="63"/>
      <c r="F733" s="63"/>
      <c r="G733" s="64"/>
      <c r="H733" s="64"/>
    </row>
    <row r="734" spans="1:8" ht="15.75" x14ac:dyDescent="0.25">
      <c r="A734" s="77" t="s">
        <v>72</v>
      </c>
      <c r="B734" s="59">
        <v>3</v>
      </c>
      <c r="C734" s="62" t="s">
        <v>110</v>
      </c>
      <c r="D734" s="63"/>
      <c r="E734" s="63"/>
      <c r="F734" s="63"/>
      <c r="G734" s="64"/>
      <c r="H734" s="64"/>
    </row>
    <row r="735" spans="1:8" ht="31.5" x14ac:dyDescent="0.25">
      <c r="A735" s="77" t="s">
        <v>72</v>
      </c>
      <c r="B735" s="39">
        <v>4</v>
      </c>
      <c r="C735" s="62" t="s">
        <v>111</v>
      </c>
      <c r="D735" s="65"/>
      <c r="E735" s="64"/>
      <c r="F735" s="64"/>
      <c r="G735" s="64"/>
      <c r="H735" s="64"/>
    </row>
    <row r="736" spans="1:8" ht="15.75" x14ac:dyDescent="0.25">
      <c r="A736" s="77" t="s">
        <v>72</v>
      </c>
      <c r="B736" s="66" t="s">
        <v>124</v>
      </c>
      <c r="C736" s="67" t="s">
        <v>112</v>
      </c>
      <c r="D736" s="63"/>
      <c r="E736" s="63"/>
      <c r="F736" s="63"/>
      <c r="G736" s="64"/>
      <c r="H736" s="64"/>
    </row>
    <row r="737" spans="1:8" ht="15.75" x14ac:dyDescent="0.25">
      <c r="A737" s="77" t="s">
        <v>72</v>
      </c>
      <c r="B737" s="68" t="s">
        <v>125</v>
      </c>
      <c r="C737" s="69" t="s">
        <v>113</v>
      </c>
      <c r="D737" s="63"/>
      <c r="E737" s="63"/>
      <c r="F737" s="63"/>
      <c r="G737" s="64"/>
      <c r="H737" s="64"/>
    </row>
    <row r="738" spans="1:8" ht="15.75" x14ac:dyDescent="0.25">
      <c r="A738" s="77" t="s">
        <v>72</v>
      </c>
      <c r="B738" s="68" t="s">
        <v>126</v>
      </c>
      <c r="C738" s="69" t="s">
        <v>114</v>
      </c>
      <c r="D738" s="63"/>
      <c r="E738" s="63"/>
      <c r="F738" s="63"/>
      <c r="G738" s="64"/>
      <c r="H738" s="64"/>
    </row>
    <row r="739" spans="1:8" ht="15.75" x14ac:dyDescent="0.25">
      <c r="A739" s="77" t="s">
        <v>72</v>
      </c>
      <c r="B739" s="68" t="s">
        <v>127</v>
      </c>
      <c r="C739" s="69" t="s">
        <v>115</v>
      </c>
      <c r="D739" s="63"/>
      <c r="E739" s="64"/>
      <c r="F739" s="64"/>
      <c r="G739" s="64"/>
      <c r="H739" s="64"/>
    </row>
    <row r="740" spans="1:8" ht="15.75" x14ac:dyDescent="0.25">
      <c r="A740" s="77" t="s">
        <v>72</v>
      </c>
      <c r="B740" s="39">
        <v>5</v>
      </c>
      <c r="C740" s="62" t="s">
        <v>116</v>
      </c>
      <c r="D740" s="63"/>
      <c r="E740" s="64"/>
      <c r="F740" s="64"/>
      <c r="G740" s="64"/>
      <c r="H740" s="64"/>
    </row>
    <row r="741" spans="1:8" ht="15.75" x14ac:dyDescent="0.25">
      <c r="A741" s="77" t="s">
        <v>72</v>
      </c>
      <c r="B741" s="39" t="s">
        <v>128</v>
      </c>
      <c r="C741" s="69" t="s">
        <v>117</v>
      </c>
      <c r="D741" s="63"/>
      <c r="E741" s="64"/>
      <c r="F741" s="64"/>
      <c r="G741" s="64"/>
      <c r="H741" s="64"/>
    </row>
    <row r="742" spans="1:8" ht="31.5" x14ac:dyDescent="0.25">
      <c r="A742" s="77" t="s">
        <v>72</v>
      </c>
      <c r="B742" s="39">
        <v>6</v>
      </c>
      <c r="C742" s="70" t="s">
        <v>118</v>
      </c>
      <c r="D742" s="65"/>
      <c r="E742" s="64"/>
      <c r="F742" s="64"/>
      <c r="G742" s="64"/>
      <c r="H742" s="64"/>
    </row>
    <row r="743" spans="1:8" ht="15.75" x14ac:dyDescent="0.25">
      <c r="A743" s="77" t="s">
        <v>72</v>
      </c>
      <c r="B743" s="66" t="s">
        <v>129</v>
      </c>
      <c r="C743" s="71" t="s">
        <v>119</v>
      </c>
      <c r="D743" s="63"/>
      <c r="E743" s="64"/>
      <c r="F743" s="64"/>
      <c r="G743" s="64"/>
      <c r="H743" s="64"/>
    </row>
    <row r="744" spans="1:8" ht="15.75" x14ac:dyDescent="0.25">
      <c r="A744" s="77" t="s">
        <v>72</v>
      </c>
      <c r="B744" s="66" t="s">
        <v>123</v>
      </c>
      <c r="C744" s="72" t="s">
        <v>120</v>
      </c>
      <c r="D744" s="63"/>
      <c r="E744" s="73"/>
      <c r="F744" s="73"/>
      <c r="G744" s="73"/>
      <c r="H744" s="74"/>
    </row>
    <row r="745" spans="1:8" ht="15.75" x14ac:dyDescent="0.25">
      <c r="A745" s="77" t="s">
        <v>72</v>
      </c>
      <c r="B745" s="66" t="s">
        <v>130</v>
      </c>
      <c r="C745" s="71" t="s">
        <v>121</v>
      </c>
      <c r="D745" s="63"/>
      <c r="E745" s="74"/>
      <c r="F745" s="74"/>
      <c r="G745" s="74"/>
      <c r="H745" s="74"/>
    </row>
    <row r="746" spans="1:8" ht="15.75" x14ac:dyDescent="0.25">
      <c r="A746" s="77" t="s">
        <v>72</v>
      </c>
      <c r="B746" s="39"/>
      <c r="C746" s="71" t="s">
        <v>122</v>
      </c>
      <c r="D746" s="75"/>
      <c r="E746" s="73"/>
      <c r="F746" s="73"/>
      <c r="G746" s="73"/>
      <c r="H746" s="73"/>
    </row>
    <row r="747" spans="1:8" ht="15.75" x14ac:dyDescent="0.25">
      <c r="A747" s="77" t="s">
        <v>73</v>
      </c>
      <c r="B747" s="39" t="s">
        <v>4</v>
      </c>
      <c r="C747" s="59" t="s">
        <v>5</v>
      </c>
      <c r="D747" s="5">
        <v>1</v>
      </c>
      <c r="E747" s="60">
        <v>2</v>
      </c>
      <c r="F747" s="61">
        <v>3</v>
      </c>
      <c r="G747" s="61" t="s">
        <v>106</v>
      </c>
      <c r="H747" s="61" t="s">
        <v>107</v>
      </c>
    </row>
    <row r="748" spans="1:8" ht="15.75" x14ac:dyDescent="0.25">
      <c r="A748" s="77" t="s">
        <v>73</v>
      </c>
      <c r="B748" s="59">
        <v>1</v>
      </c>
      <c r="C748" s="62" t="s">
        <v>108</v>
      </c>
      <c r="D748" s="63"/>
      <c r="E748" s="63"/>
      <c r="F748" s="63"/>
      <c r="G748" s="64"/>
      <c r="H748" s="64"/>
    </row>
    <row r="749" spans="1:8" ht="15.75" x14ac:dyDescent="0.25">
      <c r="A749" s="77" t="s">
        <v>73</v>
      </c>
      <c r="B749" s="59">
        <v>2</v>
      </c>
      <c r="C749" s="62" t="s">
        <v>109</v>
      </c>
      <c r="D749" s="63"/>
      <c r="E749" s="63"/>
      <c r="F749" s="63"/>
      <c r="G749" s="64"/>
      <c r="H749" s="64"/>
    </row>
    <row r="750" spans="1:8" ht="15.75" x14ac:dyDescent="0.25">
      <c r="A750" s="77" t="s">
        <v>73</v>
      </c>
      <c r="B750" s="59">
        <v>3</v>
      </c>
      <c r="C750" s="62" t="s">
        <v>110</v>
      </c>
      <c r="D750" s="63"/>
      <c r="E750" s="63"/>
      <c r="F750" s="63"/>
      <c r="G750" s="64"/>
      <c r="H750" s="64"/>
    </row>
    <row r="751" spans="1:8" ht="31.5" x14ac:dyDescent="0.25">
      <c r="A751" s="77" t="s">
        <v>73</v>
      </c>
      <c r="B751" s="39">
        <v>4</v>
      </c>
      <c r="C751" s="62" t="s">
        <v>111</v>
      </c>
      <c r="D751" s="65"/>
      <c r="E751" s="64"/>
      <c r="F751" s="64"/>
      <c r="G751" s="64"/>
      <c r="H751" s="64"/>
    </row>
    <row r="752" spans="1:8" ht="15.75" x14ac:dyDescent="0.25">
      <c r="A752" s="77" t="s">
        <v>73</v>
      </c>
      <c r="B752" s="66" t="s">
        <v>124</v>
      </c>
      <c r="C752" s="67" t="s">
        <v>112</v>
      </c>
      <c r="D752" s="63"/>
      <c r="E752" s="63"/>
      <c r="F752" s="63"/>
      <c r="G752" s="64"/>
      <c r="H752" s="64"/>
    </row>
    <row r="753" spans="1:8" ht="15.75" x14ac:dyDescent="0.25">
      <c r="A753" s="77" t="s">
        <v>73</v>
      </c>
      <c r="B753" s="68" t="s">
        <v>125</v>
      </c>
      <c r="C753" s="69" t="s">
        <v>113</v>
      </c>
      <c r="D753" s="63"/>
      <c r="E753" s="63"/>
      <c r="F753" s="63"/>
      <c r="G753" s="64"/>
      <c r="H753" s="64"/>
    </row>
    <row r="754" spans="1:8" ht="15.75" x14ac:dyDescent="0.25">
      <c r="A754" s="77" t="s">
        <v>73</v>
      </c>
      <c r="B754" s="68" t="s">
        <v>126</v>
      </c>
      <c r="C754" s="69" t="s">
        <v>114</v>
      </c>
      <c r="D754" s="63"/>
      <c r="E754" s="63"/>
      <c r="F754" s="63"/>
      <c r="G754" s="64"/>
      <c r="H754" s="64"/>
    </row>
    <row r="755" spans="1:8" ht="15.75" x14ac:dyDescent="0.25">
      <c r="A755" s="77" t="s">
        <v>73</v>
      </c>
      <c r="B755" s="68" t="s">
        <v>127</v>
      </c>
      <c r="C755" s="69" t="s">
        <v>115</v>
      </c>
      <c r="D755" s="63"/>
      <c r="E755" s="64"/>
      <c r="F755" s="64"/>
      <c r="G755" s="64"/>
      <c r="H755" s="64"/>
    </row>
    <row r="756" spans="1:8" ht="15.75" x14ac:dyDescent="0.25">
      <c r="A756" s="77" t="s">
        <v>73</v>
      </c>
      <c r="B756" s="39">
        <v>5</v>
      </c>
      <c r="C756" s="62" t="s">
        <v>116</v>
      </c>
      <c r="D756" s="63"/>
      <c r="E756" s="64"/>
      <c r="F756" s="64"/>
      <c r="G756" s="64"/>
      <c r="H756" s="64"/>
    </row>
    <row r="757" spans="1:8" ht="15.75" x14ac:dyDescent="0.25">
      <c r="A757" s="77" t="s">
        <v>73</v>
      </c>
      <c r="B757" s="39" t="s">
        <v>128</v>
      </c>
      <c r="C757" s="69" t="s">
        <v>117</v>
      </c>
      <c r="D757" s="63"/>
      <c r="E757" s="64"/>
      <c r="F757" s="64"/>
      <c r="G757" s="64"/>
      <c r="H757" s="64"/>
    </row>
    <row r="758" spans="1:8" ht="31.5" x14ac:dyDescent="0.25">
      <c r="A758" s="77" t="s">
        <v>73</v>
      </c>
      <c r="B758" s="39">
        <v>6</v>
      </c>
      <c r="C758" s="70" t="s">
        <v>118</v>
      </c>
      <c r="D758" s="65"/>
      <c r="E758" s="64"/>
      <c r="F758" s="64"/>
      <c r="G758" s="64"/>
      <c r="H758" s="64"/>
    </row>
    <row r="759" spans="1:8" ht="15.75" x14ac:dyDescent="0.25">
      <c r="A759" s="77" t="s">
        <v>73</v>
      </c>
      <c r="B759" s="66" t="s">
        <v>129</v>
      </c>
      <c r="C759" s="71" t="s">
        <v>119</v>
      </c>
      <c r="D759" s="63"/>
      <c r="E759" s="64"/>
      <c r="F759" s="64"/>
      <c r="G759" s="64"/>
      <c r="H759" s="64"/>
    </row>
    <row r="760" spans="1:8" ht="15.75" x14ac:dyDescent="0.25">
      <c r="A760" s="77" t="s">
        <v>73</v>
      </c>
      <c r="B760" s="66" t="s">
        <v>123</v>
      </c>
      <c r="C760" s="72" t="s">
        <v>120</v>
      </c>
      <c r="D760" s="63"/>
      <c r="E760" s="73"/>
      <c r="F760" s="73"/>
      <c r="G760" s="73"/>
      <c r="H760" s="74"/>
    </row>
    <row r="761" spans="1:8" ht="15.75" x14ac:dyDescent="0.25">
      <c r="A761" s="77" t="s">
        <v>73</v>
      </c>
      <c r="B761" s="66" t="s">
        <v>130</v>
      </c>
      <c r="C761" s="71" t="s">
        <v>121</v>
      </c>
      <c r="D761" s="63"/>
      <c r="E761" s="74"/>
      <c r="F761" s="74"/>
      <c r="G761" s="74"/>
      <c r="H761" s="74"/>
    </row>
    <row r="762" spans="1:8" ht="15.75" x14ac:dyDescent="0.25">
      <c r="A762" s="77" t="s">
        <v>73</v>
      </c>
      <c r="B762" s="39"/>
      <c r="C762" s="71" t="s">
        <v>122</v>
      </c>
      <c r="D762" s="75"/>
      <c r="E762" s="73"/>
      <c r="F762" s="73"/>
      <c r="G762" s="73"/>
      <c r="H762" s="73"/>
    </row>
    <row r="763" spans="1:8" ht="15.75" x14ac:dyDescent="0.25">
      <c r="A763" s="77" t="s">
        <v>74</v>
      </c>
      <c r="B763" s="39" t="s">
        <v>4</v>
      </c>
      <c r="C763" s="59" t="s">
        <v>5</v>
      </c>
      <c r="D763" s="5">
        <v>1</v>
      </c>
      <c r="E763" s="60">
        <v>2</v>
      </c>
      <c r="F763" s="61">
        <v>3</v>
      </c>
      <c r="G763" s="61" t="s">
        <v>106</v>
      </c>
      <c r="H763" s="61" t="s">
        <v>107</v>
      </c>
    </row>
    <row r="764" spans="1:8" ht="15.75" x14ac:dyDescent="0.25">
      <c r="A764" s="77" t="s">
        <v>74</v>
      </c>
      <c r="B764" s="59">
        <v>1</v>
      </c>
      <c r="C764" s="62" t="s">
        <v>108</v>
      </c>
      <c r="D764" s="63"/>
      <c r="E764" s="63"/>
      <c r="F764" s="63"/>
      <c r="G764" s="64"/>
      <c r="H764" s="64"/>
    </row>
    <row r="765" spans="1:8" ht="15.75" x14ac:dyDescent="0.25">
      <c r="A765" s="77" t="s">
        <v>74</v>
      </c>
      <c r="B765" s="59">
        <v>2</v>
      </c>
      <c r="C765" s="62" t="s">
        <v>109</v>
      </c>
      <c r="D765" s="63"/>
      <c r="E765" s="63"/>
      <c r="F765" s="63"/>
      <c r="G765" s="64"/>
      <c r="H765" s="64"/>
    </row>
    <row r="766" spans="1:8" ht="15.75" x14ac:dyDescent="0.25">
      <c r="A766" s="77" t="s">
        <v>74</v>
      </c>
      <c r="B766" s="59">
        <v>3</v>
      </c>
      <c r="C766" s="62" t="s">
        <v>110</v>
      </c>
      <c r="D766" s="63"/>
      <c r="E766" s="63"/>
      <c r="F766" s="63"/>
      <c r="G766" s="64"/>
      <c r="H766" s="64"/>
    </row>
    <row r="767" spans="1:8" ht="31.5" x14ac:dyDescent="0.25">
      <c r="A767" s="77" t="s">
        <v>74</v>
      </c>
      <c r="B767" s="39">
        <v>4</v>
      </c>
      <c r="C767" s="62" t="s">
        <v>111</v>
      </c>
      <c r="D767" s="65"/>
      <c r="E767" s="64"/>
      <c r="F767" s="64"/>
      <c r="G767" s="64"/>
      <c r="H767" s="64"/>
    </row>
    <row r="768" spans="1:8" ht="15.75" x14ac:dyDescent="0.25">
      <c r="A768" s="77" t="s">
        <v>74</v>
      </c>
      <c r="B768" s="66" t="s">
        <v>124</v>
      </c>
      <c r="C768" s="67" t="s">
        <v>112</v>
      </c>
      <c r="D768" s="63"/>
      <c r="E768" s="63"/>
      <c r="F768" s="63"/>
      <c r="G768" s="64"/>
      <c r="H768" s="64"/>
    </row>
    <row r="769" spans="1:8" ht="15.75" x14ac:dyDescent="0.25">
      <c r="A769" s="77" t="s">
        <v>74</v>
      </c>
      <c r="B769" s="68" t="s">
        <v>125</v>
      </c>
      <c r="C769" s="69" t="s">
        <v>113</v>
      </c>
      <c r="D769" s="63"/>
      <c r="E769" s="63"/>
      <c r="F769" s="63"/>
      <c r="G769" s="64"/>
      <c r="H769" s="64"/>
    </row>
    <row r="770" spans="1:8" ht="15.75" x14ac:dyDescent="0.25">
      <c r="A770" s="77" t="s">
        <v>74</v>
      </c>
      <c r="B770" s="68" t="s">
        <v>126</v>
      </c>
      <c r="C770" s="69" t="s">
        <v>114</v>
      </c>
      <c r="D770" s="63"/>
      <c r="E770" s="63"/>
      <c r="F770" s="63"/>
      <c r="G770" s="64"/>
      <c r="H770" s="64"/>
    </row>
    <row r="771" spans="1:8" ht="15.75" x14ac:dyDescent="0.25">
      <c r="A771" s="77" t="s">
        <v>74</v>
      </c>
      <c r="B771" s="68" t="s">
        <v>127</v>
      </c>
      <c r="C771" s="69" t="s">
        <v>115</v>
      </c>
      <c r="D771" s="63"/>
      <c r="E771" s="64"/>
      <c r="F771" s="64"/>
      <c r="G771" s="64"/>
      <c r="H771" s="64"/>
    </row>
    <row r="772" spans="1:8" ht="15.75" x14ac:dyDescent="0.25">
      <c r="A772" s="77" t="s">
        <v>74</v>
      </c>
      <c r="B772" s="39">
        <v>5</v>
      </c>
      <c r="C772" s="62" t="s">
        <v>116</v>
      </c>
      <c r="D772" s="63"/>
      <c r="E772" s="64"/>
      <c r="F772" s="64"/>
      <c r="G772" s="64"/>
      <c r="H772" s="64"/>
    </row>
    <row r="773" spans="1:8" ht="15.75" x14ac:dyDescent="0.25">
      <c r="A773" s="77" t="s">
        <v>74</v>
      </c>
      <c r="B773" s="39" t="s">
        <v>128</v>
      </c>
      <c r="C773" s="69" t="s">
        <v>117</v>
      </c>
      <c r="D773" s="63"/>
      <c r="E773" s="64"/>
      <c r="F773" s="64"/>
      <c r="G773" s="64"/>
      <c r="H773" s="64"/>
    </row>
    <row r="774" spans="1:8" ht="31.5" x14ac:dyDescent="0.25">
      <c r="A774" s="77" t="s">
        <v>74</v>
      </c>
      <c r="B774" s="39">
        <v>6</v>
      </c>
      <c r="C774" s="70" t="s">
        <v>118</v>
      </c>
      <c r="D774" s="65"/>
      <c r="E774" s="64"/>
      <c r="F774" s="64"/>
      <c r="G774" s="64"/>
      <c r="H774" s="64"/>
    </row>
    <row r="775" spans="1:8" ht="15.75" x14ac:dyDescent="0.25">
      <c r="A775" s="77" t="s">
        <v>74</v>
      </c>
      <c r="B775" s="66" t="s">
        <v>129</v>
      </c>
      <c r="C775" s="71" t="s">
        <v>119</v>
      </c>
      <c r="D775" s="63"/>
      <c r="E775" s="64"/>
      <c r="F775" s="64"/>
      <c r="G775" s="64"/>
      <c r="H775" s="64"/>
    </row>
    <row r="776" spans="1:8" ht="15.75" x14ac:dyDescent="0.25">
      <c r="A776" s="77" t="s">
        <v>74</v>
      </c>
      <c r="B776" s="66" t="s">
        <v>123</v>
      </c>
      <c r="C776" s="72" t="s">
        <v>120</v>
      </c>
      <c r="D776" s="63"/>
      <c r="E776" s="73"/>
      <c r="F776" s="73"/>
      <c r="G776" s="73"/>
      <c r="H776" s="74"/>
    </row>
    <row r="777" spans="1:8" ht="15.75" x14ac:dyDescent="0.25">
      <c r="A777" s="77" t="s">
        <v>74</v>
      </c>
      <c r="B777" s="66" t="s">
        <v>130</v>
      </c>
      <c r="C777" s="71" t="s">
        <v>121</v>
      </c>
      <c r="D777" s="63"/>
      <c r="E777" s="74"/>
      <c r="F777" s="74"/>
      <c r="G777" s="74"/>
      <c r="H777" s="74"/>
    </row>
    <row r="778" spans="1:8" ht="15.75" x14ac:dyDescent="0.25">
      <c r="A778" s="77" t="s">
        <v>74</v>
      </c>
      <c r="B778" s="39"/>
      <c r="C778" s="71" t="s">
        <v>122</v>
      </c>
      <c r="D778" s="75"/>
      <c r="E778" s="73"/>
      <c r="F778" s="73"/>
      <c r="G778" s="73"/>
      <c r="H778" s="73"/>
    </row>
    <row r="779" spans="1:8" ht="15.75" x14ac:dyDescent="0.25">
      <c r="A779" s="77" t="s">
        <v>75</v>
      </c>
      <c r="B779" s="39" t="s">
        <v>4</v>
      </c>
      <c r="C779" s="59" t="s">
        <v>5</v>
      </c>
      <c r="D779" s="5">
        <v>1</v>
      </c>
      <c r="E779" s="60">
        <v>2</v>
      </c>
      <c r="F779" s="61">
        <v>3</v>
      </c>
      <c r="G779" s="61" t="s">
        <v>106</v>
      </c>
      <c r="H779" s="61" t="s">
        <v>107</v>
      </c>
    </row>
    <row r="780" spans="1:8" ht="15.75" x14ac:dyDescent="0.25">
      <c r="A780" s="77" t="s">
        <v>75</v>
      </c>
      <c r="B780" s="59">
        <v>1</v>
      </c>
      <c r="C780" s="62" t="s">
        <v>108</v>
      </c>
      <c r="D780" s="63"/>
      <c r="E780" s="63"/>
      <c r="F780" s="63"/>
      <c r="G780" s="64"/>
      <c r="H780" s="64"/>
    </row>
    <row r="781" spans="1:8" ht="15.75" x14ac:dyDescent="0.25">
      <c r="A781" s="77" t="s">
        <v>75</v>
      </c>
      <c r="B781" s="59">
        <v>2</v>
      </c>
      <c r="C781" s="62" t="s">
        <v>109</v>
      </c>
      <c r="D781" s="63"/>
      <c r="E781" s="63"/>
      <c r="F781" s="63"/>
      <c r="G781" s="64"/>
      <c r="H781" s="64"/>
    </row>
    <row r="782" spans="1:8" ht="15.75" x14ac:dyDescent="0.25">
      <c r="A782" s="77" t="s">
        <v>75</v>
      </c>
      <c r="B782" s="59">
        <v>3</v>
      </c>
      <c r="C782" s="62" t="s">
        <v>110</v>
      </c>
      <c r="D782" s="63"/>
      <c r="E782" s="63"/>
      <c r="F782" s="63"/>
      <c r="G782" s="64"/>
      <c r="H782" s="64"/>
    </row>
    <row r="783" spans="1:8" ht="31.5" x14ac:dyDescent="0.25">
      <c r="A783" s="77" t="s">
        <v>75</v>
      </c>
      <c r="B783" s="39">
        <v>4</v>
      </c>
      <c r="C783" s="62" t="s">
        <v>111</v>
      </c>
      <c r="D783" s="65"/>
      <c r="E783" s="64"/>
      <c r="F783" s="64"/>
      <c r="G783" s="64"/>
      <c r="H783" s="64"/>
    </row>
    <row r="784" spans="1:8" ht="15.75" x14ac:dyDescent="0.25">
      <c r="A784" s="77" t="s">
        <v>75</v>
      </c>
      <c r="B784" s="66" t="s">
        <v>124</v>
      </c>
      <c r="C784" s="67" t="s">
        <v>112</v>
      </c>
      <c r="D784" s="63"/>
      <c r="E784" s="63"/>
      <c r="F784" s="63"/>
      <c r="G784" s="64"/>
      <c r="H784" s="64"/>
    </row>
    <row r="785" spans="1:8" ht="15.75" x14ac:dyDescent="0.25">
      <c r="A785" s="77" t="s">
        <v>75</v>
      </c>
      <c r="B785" s="68" t="s">
        <v>125</v>
      </c>
      <c r="C785" s="69" t="s">
        <v>113</v>
      </c>
      <c r="D785" s="63"/>
      <c r="E785" s="63"/>
      <c r="F785" s="63"/>
      <c r="G785" s="64"/>
      <c r="H785" s="64"/>
    </row>
    <row r="786" spans="1:8" ht="15.75" x14ac:dyDescent="0.25">
      <c r="A786" s="77" t="s">
        <v>75</v>
      </c>
      <c r="B786" s="68" t="s">
        <v>126</v>
      </c>
      <c r="C786" s="69" t="s">
        <v>114</v>
      </c>
      <c r="D786" s="63"/>
      <c r="E786" s="63"/>
      <c r="F786" s="63"/>
      <c r="G786" s="64"/>
      <c r="H786" s="64"/>
    </row>
    <row r="787" spans="1:8" ht="15.75" x14ac:dyDescent="0.25">
      <c r="A787" s="77" t="s">
        <v>75</v>
      </c>
      <c r="B787" s="68" t="s">
        <v>127</v>
      </c>
      <c r="C787" s="69" t="s">
        <v>115</v>
      </c>
      <c r="D787" s="63"/>
      <c r="E787" s="64"/>
      <c r="F787" s="64"/>
      <c r="G787" s="64"/>
      <c r="H787" s="64"/>
    </row>
    <row r="788" spans="1:8" ht="15.75" x14ac:dyDescent="0.25">
      <c r="A788" s="77" t="s">
        <v>75</v>
      </c>
      <c r="B788" s="39">
        <v>5</v>
      </c>
      <c r="C788" s="62" t="s">
        <v>116</v>
      </c>
      <c r="D788" s="63"/>
      <c r="E788" s="64"/>
      <c r="F788" s="64"/>
      <c r="G788" s="64"/>
      <c r="H788" s="64"/>
    </row>
    <row r="789" spans="1:8" ht="15.75" x14ac:dyDescent="0.25">
      <c r="A789" s="77" t="s">
        <v>75</v>
      </c>
      <c r="B789" s="39" t="s">
        <v>128</v>
      </c>
      <c r="C789" s="69" t="s">
        <v>117</v>
      </c>
      <c r="D789" s="63"/>
      <c r="E789" s="64"/>
      <c r="F789" s="64"/>
      <c r="G789" s="64"/>
      <c r="H789" s="64"/>
    </row>
    <row r="790" spans="1:8" ht="31.5" x14ac:dyDescent="0.25">
      <c r="A790" s="77" t="s">
        <v>75</v>
      </c>
      <c r="B790" s="39">
        <v>6</v>
      </c>
      <c r="C790" s="70" t="s">
        <v>118</v>
      </c>
      <c r="D790" s="65"/>
      <c r="E790" s="64"/>
      <c r="F790" s="64"/>
      <c r="G790" s="64"/>
      <c r="H790" s="64"/>
    </row>
    <row r="791" spans="1:8" ht="15.75" x14ac:dyDescent="0.25">
      <c r="A791" s="77" t="s">
        <v>75</v>
      </c>
      <c r="B791" s="66" t="s">
        <v>129</v>
      </c>
      <c r="C791" s="71" t="s">
        <v>119</v>
      </c>
      <c r="D791" s="63"/>
      <c r="E791" s="64"/>
      <c r="F791" s="64"/>
      <c r="G791" s="64"/>
      <c r="H791" s="64"/>
    </row>
    <row r="792" spans="1:8" ht="15.75" x14ac:dyDescent="0.25">
      <c r="A792" s="77" t="s">
        <v>75</v>
      </c>
      <c r="B792" s="66" t="s">
        <v>123</v>
      </c>
      <c r="C792" s="72" t="s">
        <v>120</v>
      </c>
      <c r="D792" s="63"/>
      <c r="E792" s="73"/>
      <c r="F792" s="73"/>
      <c r="G792" s="73"/>
      <c r="H792" s="74"/>
    </row>
    <row r="793" spans="1:8" ht="15.75" x14ac:dyDescent="0.25">
      <c r="A793" s="77" t="s">
        <v>75</v>
      </c>
      <c r="B793" s="66" t="s">
        <v>130</v>
      </c>
      <c r="C793" s="71" t="s">
        <v>121</v>
      </c>
      <c r="D793" s="63"/>
      <c r="E793" s="74"/>
      <c r="F793" s="74"/>
      <c r="G793" s="74"/>
      <c r="H793" s="74"/>
    </row>
    <row r="794" spans="1:8" ht="15.75" x14ac:dyDescent="0.25">
      <c r="A794" s="77" t="s">
        <v>75</v>
      </c>
      <c r="B794" s="39"/>
      <c r="C794" s="71" t="s">
        <v>122</v>
      </c>
      <c r="D794" s="75"/>
      <c r="E794" s="73"/>
      <c r="F794" s="73"/>
      <c r="G794" s="73"/>
      <c r="H794" s="73"/>
    </row>
    <row r="795" spans="1:8" ht="15.75" x14ac:dyDescent="0.25">
      <c r="A795" s="77" t="s">
        <v>76</v>
      </c>
      <c r="B795" s="39" t="s">
        <v>4</v>
      </c>
      <c r="C795" s="59" t="s">
        <v>5</v>
      </c>
      <c r="D795" s="5">
        <v>1</v>
      </c>
      <c r="E795" s="60">
        <v>2</v>
      </c>
      <c r="F795" s="61">
        <v>3</v>
      </c>
      <c r="G795" s="61" t="s">
        <v>106</v>
      </c>
      <c r="H795" s="61" t="s">
        <v>107</v>
      </c>
    </row>
    <row r="796" spans="1:8" ht="15.75" x14ac:dyDescent="0.25">
      <c r="A796" s="77" t="s">
        <v>76</v>
      </c>
      <c r="B796" s="59">
        <v>1</v>
      </c>
      <c r="C796" s="62" t="s">
        <v>108</v>
      </c>
      <c r="D796" s="63"/>
      <c r="E796" s="63"/>
      <c r="F796" s="63"/>
      <c r="G796" s="64"/>
      <c r="H796" s="64"/>
    </row>
    <row r="797" spans="1:8" ht="15.75" x14ac:dyDescent="0.25">
      <c r="A797" s="77" t="s">
        <v>76</v>
      </c>
      <c r="B797" s="59">
        <v>2</v>
      </c>
      <c r="C797" s="62" t="s">
        <v>109</v>
      </c>
      <c r="D797" s="63"/>
      <c r="E797" s="63"/>
      <c r="F797" s="63"/>
      <c r="G797" s="64"/>
      <c r="H797" s="64"/>
    </row>
    <row r="798" spans="1:8" ht="15.75" x14ac:dyDescent="0.25">
      <c r="A798" s="77" t="s">
        <v>76</v>
      </c>
      <c r="B798" s="59">
        <v>3</v>
      </c>
      <c r="C798" s="62" t="s">
        <v>110</v>
      </c>
      <c r="D798" s="63"/>
      <c r="E798" s="63"/>
      <c r="F798" s="63"/>
      <c r="G798" s="64"/>
      <c r="H798" s="64"/>
    </row>
    <row r="799" spans="1:8" ht="31.5" x14ac:dyDescent="0.25">
      <c r="A799" s="77" t="s">
        <v>76</v>
      </c>
      <c r="B799" s="39">
        <v>4</v>
      </c>
      <c r="C799" s="62" t="s">
        <v>111</v>
      </c>
      <c r="D799" s="65"/>
      <c r="E799" s="64"/>
      <c r="F799" s="64"/>
      <c r="G799" s="64"/>
      <c r="H799" s="64"/>
    </row>
    <row r="800" spans="1:8" ht="15.75" x14ac:dyDescent="0.25">
      <c r="A800" s="77" t="s">
        <v>76</v>
      </c>
      <c r="B800" s="66" t="s">
        <v>124</v>
      </c>
      <c r="C800" s="67" t="s">
        <v>112</v>
      </c>
      <c r="D800" s="63"/>
      <c r="E800" s="63"/>
      <c r="F800" s="63"/>
      <c r="G800" s="64"/>
      <c r="H800" s="64"/>
    </row>
    <row r="801" spans="1:8" ht="15.75" x14ac:dyDescent="0.25">
      <c r="A801" s="77" t="s">
        <v>76</v>
      </c>
      <c r="B801" s="68" t="s">
        <v>125</v>
      </c>
      <c r="C801" s="69" t="s">
        <v>113</v>
      </c>
      <c r="D801" s="63"/>
      <c r="E801" s="63"/>
      <c r="F801" s="63"/>
      <c r="G801" s="64"/>
      <c r="H801" s="64"/>
    </row>
    <row r="802" spans="1:8" ht="15.75" x14ac:dyDescent="0.25">
      <c r="A802" s="77" t="s">
        <v>76</v>
      </c>
      <c r="B802" s="68" t="s">
        <v>126</v>
      </c>
      <c r="C802" s="69" t="s">
        <v>114</v>
      </c>
      <c r="D802" s="63"/>
      <c r="E802" s="63"/>
      <c r="F802" s="63"/>
      <c r="G802" s="64"/>
      <c r="H802" s="64"/>
    </row>
    <row r="803" spans="1:8" ht="15.75" x14ac:dyDescent="0.25">
      <c r="A803" s="77" t="s">
        <v>76</v>
      </c>
      <c r="B803" s="68" t="s">
        <v>127</v>
      </c>
      <c r="C803" s="69" t="s">
        <v>115</v>
      </c>
      <c r="D803" s="63"/>
      <c r="E803" s="64"/>
      <c r="F803" s="64"/>
      <c r="G803" s="64"/>
      <c r="H803" s="64"/>
    </row>
    <row r="804" spans="1:8" ht="15.75" x14ac:dyDescent="0.25">
      <c r="A804" s="77" t="s">
        <v>76</v>
      </c>
      <c r="B804" s="39">
        <v>5</v>
      </c>
      <c r="C804" s="62" t="s">
        <v>116</v>
      </c>
      <c r="D804" s="63"/>
      <c r="E804" s="64"/>
      <c r="F804" s="64"/>
      <c r="G804" s="64"/>
      <c r="H804" s="64"/>
    </row>
    <row r="805" spans="1:8" ht="15.75" x14ac:dyDescent="0.25">
      <c r="A805" s="77" t="s">
        <v>76</v>
      </c>
      <c r="B805" s="39" t="s">
        <v>128</v>
      </c>
      <c r="C805" s="69" t="s">
        <v>117</v>
      </c>
      <c r="D805" s="63"/>
      <c r="E805" s="64"/>
      <c r="F805" s="64"/>
      <c r="G805" s="64"/>
      <c r="H805" s="64"/>
    </row>
    <row r="806" spans="1:8" ht="31.5" x14ac:dyDescent="0.25">
      <c r="A806" s="77" t="s">
        <v>76</v>
      </c>
      <c r="B806" s="39">
        <v>6</v>
      </c>
      <c r="C806" s="70" t="s">
        <v>118</v>
      </c>
      <c r="D806" s="65"/>
      <c r="E806" s="64"/>
      <c r="F806" s="64"/>
      <c r="G806" s="64"/>
      <c r="H806" s="64"/>
    </row>
    <row r="807" spans="1:8" ht="15.75" x14ac:dyDescent="0.25">
      <c r="A807" s="77" t="s">
        <v>76</v>
      </c>
      <c r="B807" s="66" t="s">
        <v>129</v>
      </c>
      <c r="C807" s="71" t="s">
        <v>119</v>
      </c>
      <c r="D807" s="63"/>
      <c r="E807" s="64"/>
      <c r="F807" s="64"/>
      <c r="G807" s="64"/>
      <c r="H807" s="64"/>
    </row>
    <row r="808" spans="1:8" ht="15.75" x14ac:dyDescent="0.25">
      <c r="A808" s="77" t="s">
        <v>76</v>
      </c>
      <c r="B808" s="66" t="s">
        <v>123</v>
      </c>
      <c r="C808" s="72" t="s">
        <v>120</v>
      </c>
      <c r="D808" s="63"/>
      <c r="E808" s="73"/>
      <c r="F808" s="73"/>
      <c r="G808" s="73"/>
      <c r="H808" s="74"/>
    </row>
    <row r="809" spans="1:8" ht="15.75" x14ac:dyDescent="0.25">
      <c r="A809" s="77" t="s">
        <v>76</v>
      </c>
      <c r="B809" s="66" t="s">
        <v>130</v>
      </c>
      <c r="C809" s="71" t="s">
        <v>121</v>
      </c>
      <c r="D809" s="63"/>
      <c r="E809" s="74"/>
      <c r="F809" s="74"/>
      <c r="G809" s="74"/>
      <c r="H809" s="74"/>
    </row>
    <row r="810" spans="1:8" ht="15.75" x14ac:dyDescent="0.25">
      <c r="A810" s="77" t="s">
        <v>76</v>
      </c>
      <c r="B810" s="39"/>
      <c r="C810" s="71" t="s">
        <v>122</v>
      </c>
      <c r="D810" s="75"/>
      <c r="E810" s="73"/>
      <c r="F810" s="73"/>
      <c r="G810" s="73"/>
      <c r="H810" s="73"/>
    </row>
    <row r="811" spans="1:8" ht="15.75" x14ac:dyDescent="0.25">
      <c r="A811" s="77" t="s">
        <v>77</v>
      </c>
      <c r="B811" s="39" t="s">
        <v>4</v>
      </c>
      <c r="C811" s="59" t="s">
        <v>5</v>
      </c>
      <c r="D811" s="5">
        <v>1</v>
      </c>
      <c r="E811" s="60">
        <v>2</v>
      </c>
      <c r="F811" s="61">
        <v>3</v>
      </c>
      <c r="G811" s="61" t="s">
        <v>106</v>
      </c>
      <c r="H811" s="61" t="s">
        <v>107</v>
      </c>
    </row>
    <row r="812" spans="1:8" ht="15.75" x14ac:dyDescent="0.25">
      <c r="A812" s="77" t="s">
        <v>77</v>
      </c>
      <c r="B812" s="59">
        <v>1</v>
      </c>
      <c r="C812" s="62" t="s">
        <v>108</v>
      </c>
      <c r="D812" s="63"/>
      <c r="E812" s="63"/>
      <c r="F812" s="63"/>
      <c r="G812" s="64"/>
      <c r="H812" s="64"/>
    </row>
    <row r="813" spans="1:8" ht="15.75" x14ac:dyDescent="0.25">
      <c r="A813" s="77" t="s">
        <v>77</v>
      </c>
      <c r="B813" s="59">
        <v>2</v>
      </c>
      <c r="C813" s="62" t="s">
        <v>109</v>
      </c>
      <c r="D813" s="63"/>
      <c r="E813" s="63"/>
      <c r="F813" s="63"/>
      <c r="G813" s="64"/>
      <c r="H813" s="64"/>
    </row>
    <row r="814" spans="1:8" ht="15.75" x14ac:dyDescent="0.25">
      <c r="A814" s="77" t="s">
        <v>77</v>
      </c>
      <c r="B814" s="59">
        <v>3</v>
      </c>
      <c r="C814" s="62" t="s">
        <v>110</v>
      </c>
      <c r="D814" s="63"/>
      <c r="E814" s="63"/>
      <c r="F814" s="63"/>
      <c r="G814" s="64"/>
      <c r="H814" s="64"/>
    </row>
    <row r="815" spans="1:8" ht="31.5" x14ac:dyDescent="0.25">
      <c r="A815" s="77" t="s">
        <v>77</v>
      </c>
      <c r="B815" s="39">
        <v>4</v>
      </c>
      <c r="C815" s="62" t="s">
        <v>111</v>
      </c>
      <c r="D815" s="65"/>
      <c r="E815" s="64"/>
      <c r="F815" s="64"/>
      <c r="G815" s="64"/>
      <c r="H815" s="64"/>
    </row>
    <row r="816" spans="1:8" ht="15.75" x14ac:dyDescent="0.25">
      <c r="A816" s="77" t="s">
        <v>77</v>
      </c>
      <c r="B816" s="66" t="s">
        <v>124</v>
      </c>
      <c r="C816" s="67" t="s">
        <v>112</v>
      </c>
      <c r="D816" s="63"/>
      <c r="E816" s="63"/>
      <c r="F816" s="63"/>
      <c r="G816" s="64"/>
      <c r="H816" s="64"/>
    </row>
    <row r="817" spans="1:8" ht="15.75" x14ac:dyDescent="0.25">
      <c r="A817" s="77" t="s">
        <v>77</v>
      </c>
      <c r="B817" s="68" t="s">
        <v>125</v>
      </c>
      <c r="C817" s="69" t="s">
        <v>113</v>
      </c>
      <c r="D817" s="63"/>
      <c r="E817" s="63"/>
      <c r="F817" s="63"/>
      <c r="G817" s="64"/>
      <c r="H817" s="64"/>
    </row>
    <row r="818" spans="1:8" ht="15.75" x14ac:dyDescent="0.25">
      <c r="A818" s="77" t="s">
        <v>77</v>
      </c>
      <c r="B818" s="68" t="s">
        <v>126</v>
      </c>
      <c r="C818" s="69" t="s">
        <v>114</v>
      </c>
      <c r="D818" s="63"/>
      <c r="E818" s="63"/>
      <c r="F818" s="63"/>
      <c r="G818" s="64"/>
      <c r="H818" s="64"/>
    </row>
    <row r="819" spans="1:8" ht="15.75" x14ac:dyDescent="0.25">
      <c r="A819" s="77" t="s">
        <v>77</v>
      </c>
      <c r="B819" s="68" t="s">
        <v>127</v>
      </c>
      <c r="C819" s="69" t="s">
        <v>115</v>
      </c>
      <c r="D819" s="63"/>
      <c r="E819" s="64"/>
      <c r="F819" s="64"/>
      <c r="G819" s="64"/>
      <c r="H819" s="64"/>
    </row>
    <row r="820" spans="1:8" ht="15.75" x14ac:dyDescent="0.25">
      <c r="A820" s="77" t="s">
        <v>77</v>
      </c>
      <c r="B820" s="39">
        <v>5</v>
      </c>
      <c r="C820" s="62" t="s">
        <v>116</v>
      </c>
      <c r="D820" s="63"/>
      <c r="E820" s="64"/>
      <c r="F820" s="64"/>
      <c r="G820" s="64"/>
      <c r="H820" s="64"/>
    </row>
    <row r="821" spans="1:8" ht="15.75" x14ac:dyDescent="0.25">
      <c r="A821" s="77" t="s">
        <v>77</v>
      </c>
      <c r="B821" s="39" t="s">
        <v>128</v>
      </c>
      <c r="C821" s="69" t="s">
        <v>117</v>
      </c>
      <c r="D821" s="63"/>
      <c r="E821" s="64"/>
      <c r="F821" s="64"/>
      <c r="G821" s="64"/>
      <c r="H821" s="64"/>
    </row>
    <row r="822" spans="1:8" ht="31.5" x14ac:dyDescent="0.25">
      <c r="A822" s="77" t="s">
        <v>77</v>
      </c>
      <c r="B822" s="39">
        <v>6</v>
      </c>
      <c r="C822" s="70" t="s">
        <v>118</v>
      </c>
      <c r="D822" s="65"/>
      <c r="E822" s="64"/>
      <c r="F822" s="64"/>
      <c r="G822" s="64"/>
      <c r="H822" s="64"/>
    </row>
    <row r="823" spans="1:8" ht="15.75" x14ac:dyDescent="0.25">
      <c r="A823" s="77" t="s">
        <v>77</v>
      </c>
      <c r="B823" s="66" t="s">
        <v>129</v>
      </c>
      <c r="C823" s="71" t="s">
        <v>119</v>
      </c>
      <c r="D823" s="63"/>
      <c r="E823" s="64"/>
      <c r="F823" s="64"/>
      <c r="G823" s="64"/>
      <c r="H823" s="64"/>
    </row>
    <row r="824" spans="1:8" ht="15.75" x14ac:dyDescent="0.25">
      <c r="A824" s="77" t="s">
        <v>77</v>
      </c>
      <c r="B824" s="66" t="s">
        <v>123</v>
      </c>
      <c r="C824" s="72" t="s">
        <v>120</v>
      </c>
      <c r="D824" s="63"/>
      <c r="E824" s="73"/>
      <c r="F824" s="73"/>
      <c r="G824" s="73"/>
      <c r="H824" s="74"/>
    </row>
    <row r="825" spans="1:8" ht="15.75" x14ac:dyDescent="0.25">
      <c r="A825" s="77" t="s">
        <v>77</v>
      </c>
      <c r="B825" s="66" t="s">
        <v>130</v>
      </c>
      <c r="C825" s="71" t="s">
        <v>121</v>
      </c>
      <c r="D825" s="63"/>
      <c r="E825" s="74"/>
      <c r="F825" s="74"/>
      <c r="G825" s="74"/>
      <c r="H825" s="74"/>
    </row>
    <row r="826" spans="1:8" ht="15.75" x14ac:dyDescent="0.25">
      <c r="A826" s="77" t="s">
        <v>77</v>
      </c>
      <c r="B826" s="39"/>
      <c r="C826" s="71" t="s">
        <v>122</v>
      </c>
      <c r="D826" s="75"/>
      <c r="E826" s="73"/>
      <c r="F826" s="73"/>
      <c r="G826" s="73"/>
      <c r="H826" s="73"/>
    </row>
    <row r="827" spans="1:8" ht="15.75" x14ac:dyDescent="0.25">
      <c r="A827" s="77" t="s">
        <v>78</v>
      </c>
      <c r="B827" s="39" t="s">
        <v>4</v>
      </c>
      <c r="C827" s="59" t="s">
        <v>5</v>
      </c>
      <c r="D827" s="5">
        <v>1</v>
      </c>
      <c r="E827" s="60">
        <v>2</v>
      </c>
      <c r="F827" s="61">
        <v>3</v>
      </c>
      <c r="G827" s="61" t="s">
        <v>106</v>
      </c>
      <c r="H827" s="61" t="s">
        <v>107</v>
      </c>
    </row>
    <row r="828" spans="1:8" ht="15.75" x14ac:dyDescent="0.25">
      <c r="A828" s="77" t="s">
        <v>78</v>
      </c>
      <c r="B828" s="59">
        <v>1</v>
      </c>
      <c r="C828" s="62" t="s">
        <v>108</v>
      </c>
      <c r="D828" s="63"/>
      <c r="E828" s="63"/>
      <c r="F828" s="63"/>
      <c r="G828" s="64"/>
      <c r="H828" s="64"/>
    </row>
    <row r="829" spans="1:8" ht="15.75" x14ac:dyDescent="0.25">
      <c r="A829" s="77" t="s">
        <v>78</v>
      </c>
      <c r="B829" s="59">
        <v>2</v>
      </c>
      <c r="C829" s="62" t="s">
        <v>109</v>
      </c>
      <c r="D829" s="63"/>
      <c r="E829" s="63"/>
      <c r="F829" s="63"/>
      <c r="G829" s="64"/>
      <c r="H829" s="64"/>
    </row>
    <row r="830" spans="1:8" ht="15.75" x14ac:dyDescent="0.25">
      <c r="A830" s="77" t="s">
        <v>78</v>
      </c>
      <c r="B830" s="59">
        <v>3</v>
      </c>
      <c r="C830" s="62" t="s">
        <v>110</v>
      </c>
      <c r="D830" s="63"/>
      <c r="E830" s="63"/>
      <c r="F830" s="63"/>
      <c r="G830" s="64"/>
      <c r="H830" s="64"/>
    </row>
    <row r="831" spans="1:8" ht="31.5" x14ac:dyDescent="0.25">
      <c r="A831" s="77" t="s">
        <v>78</v>
      </c>
      <c r="B831" s="39">
        <v>4</v>
      </c>
      <c r="C831" s="62" t="s">
        <v>111</v>
      </c>
      <c r="D831" s="65"/>
      <c r="E831" s="64"/>
      <c r="F831" s="64"/>
      <c r="G831" s="64"/>
      <c r="H831" s="64"/>
    </row>
    <row r="832" spans="1:8" ht="15.75" x14ac:dyDescent="0.25">
      <c r="A832" s="77" t="s">
        <v>78</v>
      </c>
      <c r="B832" s="66" t="s">
        <v>124</v>
      </c>
      <c r="C832" s="67" t="s">
        <v>112</v>
      </c>
      <c r="D832" s="63"/>
      <c r="E832" s="63"/>
      <c r="F832" s="63"/>
      <c r="G832" s="64"/>
      <c r="H832" s="64"/>
    </row>
    <row r="833" spans="1:8" ht="15.75" x14ac:dyDescent="0.25">
      <c r="A833" s="77" t="s">
        <v>78</v>
      </c>
      <c r="B833" s="68" t="s">
        <v>125</v>
      </c>
      <c r="C833" s="69" t="s">
        <v>113</v>
      </c>
      <c r="D833" s="63"/>
      <c r="E833" s="63"/>
      <c r="F833" s="63"/>
      <c r="G833" s="64"/>
      <c r="H833" s="64"/>
    </row>
    <row r="834" spans="1:8" ht="15.75" x14ac:dyDescent="0.25">
      <c r="A834" s="77" t="s">
        <v>78</v>
      </c>
      <c r="B834" s="68" t="s">
        <v>126</v>
      </c>
      <c r="C834" s="69" t="s">
        <v>114</v>
      </c>
      <c r="D834" s="63"/>
      <c r="E834" s="63"/>
      <c r="F834" s="63"/>
      <c r="G834" s="64"/>
      <c r="H834" s="64"/>
    </row>
    <row r="835" spans="1:8" ht="15.75" x14ac:dyDescent="0.25">
      <c r="A835" s="77" t="s">
        <v>78</v>
      </c>
      <c r="B835" s="68" t="s">
        <v>127</v>
      </c>
      <c r="C835" s="69" t="s">
        <v>115</v>
      </c>
      <c r="D835" s="63"/>
      <c r="E835" s="64"/>
      <c r="F835" s="64"/>
      <c r="G835" s="64"/>
      <c r="H835" s="64"/>
    </row>
    <row r="836" spans="1:8" ht="15.75" x14ac:dyDescent="0.25">
      <c r="A836" s="77" t="s">
        <v>78</v>
      </c>
      <c r="B836" s="39">
        <v>5</v>
      </c>
      <c r="C836" s="62" t="s">
        <v>116</v>
      </c>
      <c r="D836" s="63"/>
      <c r="E836" s="64"/>
      <c r="F836" s="64"/>
      <c r="G836" s="64"/>
      <c r="H836" s="64"/>
    </row>
    <row r="837" spans="1:8" ht="15.75" x14ac:dyDescent="0.25">
      <c r="A837" s="77" t="s">
        <v>78</v>
      </c>
      <c r="B837" s="39" t="s">
        <v>128</v>
      </c>
      <c r="C837" s="69" t="s">
        <v>117</v>
      </c>
      <c r="D837" s="63"/>
      <c r="E837" s="64"/>
      <c r="F837" s="64"/>
      <c r="G837" s="64"/>
      <c r="H837" s="64"/>
    </row>
    <row r="838" spans="1:8" ht="31.5" x14ac:dyDescent="0.25">
      <c r="A838" s="77" t="s">
        <v>78</v>
      </c>
      <c r="B838" s="39">
        <v>6</v>
      </c>
      <c r="C838" s="70" t="s">
        <v>118</v>
      </c>
      <c r="D838" s="65"/>
      <c r="E838" s="64"/>
      <c r="F838" s="64"/>
      <c r="G838" s="64"/>
      <c r="H838" s="64"/>
    </row>
    <row r="839" spans="1:8" ht="15.75" x14ac:dyDescent="0.25">
      <c r="A839" s="77" t="s">
        <v>78</v>
      </c>
      <c r="B839" s="66" t="s">
        <v>129</v>
      </c>
      <c r="C839" s="71" t="s">
        <v>119</v>
      </c>
      <c r="D839" s="63"/>
      <c r="E839" s="64"/>
      <c r="F839" s="64"/>
      <c r="G839" s="64"/>
      <c r="H839" s="64"/>
    </row>
    <row r="840" spans="1:8" ht="15.75" x14ac:dyDescent="0.25">
      <c r="A840" s="77" t="s">
        <v>78</v>
      </c>
      <c r="B840" s="66" t="s">
        <v>123</v>
      </c>
      <c r="C840" s="72" t="s">
        <v>120</v>
      </c>
      <c r="D840" s="63"/>
      <c r="E840" s="73"/>
      <c r="F840" s="73"/>
      <c r="G840" s="73"/>
      <c r="H840" s="74"/>
    </row>
    <row r="841" spans="1:8" ht="15.75" x14ac:dyDescent="0.25">
      <c r="A841" s="77" t="s">
        <v>78</v>
      </c>
      <c r="B841" s="66" t="s">
        <v>130</v>
      </c>
      <c r="C841" s="71" t="s">
        <v>121</v>
      </c>
      <c r="D841" s="63"/>
      <c r="E841" s="74"/>
      <c r="F841" s="74"/>
      <c r="G841" s="74"/>
      <c r="H841" s="74"/>
    </row>
    <row r="842" spans="1:8" ht="15.75" x14ac:dyDescent="0.25">
      <c r="A842" s="77" t="s">
        <v>78</v>
      </c>
      <c r="B842" s="39"/>
      <c r="C842" s="71" t="s">
        <v>122</v>
      </c>
      <c r="D842" s="75"/>
      <c r="E842" s="73"/>
      <c r="F842" s="73"/>
      <c r="G842" s="73"/>
      <c r="H842" s="73"/>
    </row>
    <row r="843" spans="1:8" ht="15.75" x14ac:dyDescent="0.25">
      <c r="A843" s="77" t="s">
        <v>79</v>
      </c>
      <c r="B843" s="39" t="s">
        <v>4</v>
      </c>
      <c r="C843" s="59" t="s">
        <v>5</v>
      </c>
      <c r="D843" s="5">
        <v>1</v>
      </c>
      <c r="E843" s="60">
        <v>2</v>
      </c>
      <c r="F843" s="61">
        <v>3</v>
      </c>
      <c r="G843" s="61" t="s">
        <v>106</v>
      </c>
      <c r="H843" s="61" t="s">
        <v>107</v>
      </c>
    </row>
    <row r="844" spans="1:8" ht="15.75" x14ac:dyDescent="0.25">
      <c r="A844" s="77" t="s">
        <v>79</v>
      </c>
      <c r="B844" s="59">
        <v>1</v>
      </c>
      <c r="C844" s="62" t="s">
        <v>108</v>
      </c>
      <c r="D844" s="63"/>
      <c r="E844" s="63"/>
      <c r="F844" s="63"/>
      <c r="G844" s="64"/>
      <c r="H844" s="64"/>
    </row>
    <row r="845" spans="1:8" ht="15.75" x14ac:dyDescent="0.25">
      <c r="A845" s="77" t="s">
        <v>79</v>
      </c>
      <c r="B845" s="59">
        <v>2</v>
      </c>
      <c r="C845" s="62" t="s">
        <v>109</v>
      </c>
      <c r="D845" s="63"/>
      <c r="E845" s="63"/>
      <c r="F845" s="63"/>
      <c r="G845" s="64"/>
      <c r="H845" s="64"/>
    </row>
    <row r="846" spans="1:8" ht="15.75" x14ac:dyDescent="0.25">
      <c r="A846" s="77" t="s">
        <v>79</v>
      </c>
      <c r="B846" s="59">
        <v>3</v>
      </c>
      <c r="C846" s="62" t="s">
        <v>110</v>
      </c>
      <c r="D846" s="63"/>
      <c r="E846" s="63"/>
      <c r="F846" s="63"/>
      <c r="G846" s="64"/>
      <c r="H846" s="64"/>
    </row>
    <row r="847" spans="1:8" ht="31.5" x14ac:dyDescent="0.25">
      <c r="A847" s="77" t="s">
        <v>79</v>
      </c>
      <c r="B847" s="39">
        <v>4</v>
      </c>
      <c r="C847" s="62" t="s">
        <v>111</v>
      </c>
      <c r="D847" s="65"/>
      <c r="E847" s="64"/>
      <c r="F847" s="64"/>
      <c r="G847" s="64"/>
      <c r="H847" s="64"/>
    </row>
    <row r="848" spans="1:8" ht="15.75" x14ac:dyDescent="0.25">
      <c r="A848" s="77" t="s">
        <v>79</v>
      </c>
      <c r="B848" s="66" t="s">
        <v>124</v>
      </c>
      <c r="C848" s="67" t="s">
        <v>112</v>
      </c>
      <c r="D848" s="63"/>
      <c r="E848" s="63"/>
      <c r="F848" s="63"/>
      <c r="G848" s="64"/>
      <c r="H848" s="64"/>
    </row>
    <row r="849" spans="1:8" ht="15.75" x14ac:dyDescent="0.25">
      <c r="A849" s="77" t="s">
        <v>79</v>
      </c>
      <c r="B849" s="68" t="s">
        <v>125</v>
      </c>
      <c r="C849" s="69" t="s">
        <v>113</v>
      </c>
      <c r="D849" s="63"/>
      <c r="E849" s="63"/>
      <c r="F849" s="63"/>
      <c r="G849" s="64"/>
      <c r="H849" s="64"/>
    </row>
    <row r="850" spans="1:8" ht="15.75" x14ac:dyDescent="0.25">
      <c r="A850" s="77" t="s">
        <v>79</v>
      </c>
      <c r="B850" s="68" t="s">
        <v>126</v>
      </c>
      <c r="C850" s="69" t="s">
        <v>114</v>
      </c>
      <c r="D850" s="63"/>
      <c r="E850" s="63"/>
      <c r="F850" s="63"/>
      <c r="G850" s="64"/>
      <c r="H850" s="64"/>
    </row>
    <row r="851" spans="1:8" ht="15.75" x14ac:dyDescent="0.25">
      <c r="A851" s="77" t="s">
        <v>79</v>
      </c>
      <c r="B851" s="68" t="s">
        <v>127</v>
      </c>
      <c r="C851" s="69" t="s">
        <v>115</v>
      </c>
      <c r="D851" s="63"/>
      <c r="E851" s="64"/>
      <c r="F851" s="64"/>
      <c r="G851" s="64"/>
      <c r="H851" s="64"/>
    </row>
    <row r="852" spans="1:8" ht="15.75" x14ac:dyDescent="0.25">
      <c r="A852" s="77" t="s">
        <v>79</v>
      </c>
      <c r="B852" s="39">
        <v>5</v>
      </c>
      <c r="C852" s="62" t="s">
        <v>116</v>
      </c>
      <c r="D852" s="63"/>
      <c r="E852" s="64"/>
      <c r="F852" s="64"/>
      <c r="G852" s="64"/>
      <c r="H852" s="64"/>
    </row>
    <row r="853" spans="1:8" ht="15.75" x14ac:dyDescent="0.25">
      <c r="A853" s="77" t="s">
        <v>79</v>
      </c>
      <c r="B853" s="39" t="s">
        <v>128</v>
      </c>
      <c r="C853" s="69" t="s">
        <v>117</v>
      </c>
      <c r="D853" s="63"/>
      <c r="E853" s="64"/>
      <c r="F853" s="64"/>
      <c r="G853" s="64"/>
      <c r="H853" s="64"/>
    </row>
    <row r="854" spans="1:8" ht="31.5" x14ac:dyDescent="0.25">
      <c r="A854" s="77" t="s">
        <v>79</v>
      </c>
      <c r="B854" s="39">
        <v>6</v>
      </c>
      <c r="C854" s="70" t="s">
        <v>118</v>
      </c>
      <c r="D854" s="65"/>
      <c r="E854" s="64"/>
      <c r="F854" s="64"/>
      <c r="G854" s="64"/>
      <c r="H854" s="64"/>
    </row>
    <row r="855" spans="1:8" ht="15.75" x14ac:dyDescent="0.25">
      <c r="A855" s="77" t="s">
        <v>79</v>
      </c>
      <c r="B855" s="66" t="s">
        <v>129</v>
      </c>
      <c r="C855" s="71" t="s">
        <v>119</v>
      </c>
      <c r="D855" s="63"/>
      <c r="E855" s="64"/>
      <c r="F855" s="64"/>
      <c r="G855" s="64"/>
      <c r="H855" s="64"/>
    </row>
    <row r="856" spans="1:8" ht="15.75" x14ac:dyDescent="0.25">
      <c r="A856" s="77" t="s">
        <v>79</v>
      </c>
      <c r="B856" s="66" t="s">
        <v>123</v>
      </c>
      <c r="C856" s="72" t="s">
        <v>120</v>
      </c>
      <c r="D856" s="63"/>
      <c r="E856" s="73"/>
      <c r="F856" s="73"/>
      <c r="G856" s="73"/>
      <c r="H856" s="74"/>
    </row>
    <row r="857" spans="1:8" ht="15.75" x14ac:dyDescent="0.25">
      <c r="A857" s="77" t="s">
        <v>79</v>
      </c>
      <c r="B857" s="66" t="s">
        <v>130</v>
      </c>
      <c r="C857" s="71" t="s">
        <v>121</v>
      </c>
      <c r="D857" s="63"/>
      <c r="E857" s="74"/>
      <c r="F857" s="74"/>
      <c r="G857" s="74"/>
      <c r="H857" s="74"/>
    </row>
    <row r="858" spans="1:8" ht="15.75" x14ac:dyDescent="0.25">
      <c r="A858" s="77" t="s">
        <v>79</v>
      </c>
      <c r="B858" s="39"/>
      <c r="C858" s="71" t="s">
        <v>122</v>
      </c>
      <c r="D858" s="75"/>
      <c r="E858" s="73"/>
      <c r="F858" s="73"/>
      <c r="G858" s="73"/>
      <c r="H858" s="73"/>
    </row>
    <row r="859" spans="1:8" ht="15.75" x14ac:dyDescent="0.25">
      <c r="A859" s="77" t="s">
        <v>80</v>
      </c>
      <c r="B859" s="39" t="s">
        <v>4</v>
      </c>
      <c r="C859" s="59" t="s">
        <v>5</v>
      </c>
      <c r="D859" s="5">
        <v>1</v>
      </c>
      <c r="E859" s="60">
        <v>2</v>
      </c>
      <c r="F859" s="61">
        <v>3</v>
      </c>
      <c r="G859" s="61" t="s">
        <v>106</v>
      </c>
      <c r="H859" s="61" t="s">
        <v>107</v>
      </c>
    </row>
    <row r="860" spans="1:8" ht="15.75" x14ac:dyDescent="0.25">
      <c r="A860" s="77" t="s">
        <v>80</v>
      </c>
      <c r="B860" s="59">
        <v>1</v>
      </c>
      <c r="C860" s="62" t="s">
        <v>108</v>
      </c>
      <c r="D860" s="63"/>
      <c r="E860" s="63"/>
      <c r="F860" s="63"/>
      <c r="G860" s="64"/>
      <c r="H860" s="64"/>
    </row>
    <row r="861" spans="1:8" ht="15.75" x14ac:dyDescent="0.25">
      <c r="A861" s="77" t="s">
        <v>80</v>
      </c>
      <c r="B861" s="59">
        <v>2</v>
      </c>
      <c r="C861" s="62" t="s">
        <v>109</v>
      </c>
      <c r="D861" s="63"/>
      <c r="E861" s="63"/>
      <c r="F861" s="63"/>
      <c r="G861" s="64"/>
      <c r="H861" s="64"/>
    </row>
    <row r="862" spans="1:8" ht="15.75" x14ac:dyDescent="0.25">
      <c r="A862" s="77" t="s">
        <v>80</v>
      </c>
      <c r="B862" s="59">
        <v>3</v>
      </c>
      <c r="C862" s="62" t="s">
        <v>110</v>
      </c>
      <c r="D862" s="63"/>
      <c r="E862" s="63"/>
      <c r="F862" s="63"/>
      <c r="G862" s="64"/>
      <c r="H862" s="64"/>
    </row>
    <row r="863" spans="1:8" ht="31.5" x14ac:dyDescent="0.25">
      <c r="A863" s="77" t="s">
        <v>80</v>
      </c>
      <c r="B863" s="39">
        <v>4</v>
      </c>
      <c r="C863" s="62" t="s">
        <v>111</v>
      </c>
      <c r="D863" s="65"/>
      <c r="E863" s="64"/>
      <c r="F863" s="64"/>
      <c r="G863" s="64"/>
      <c r="H863" s="64"/>
    </row>
    <row r="864" spans="1:8" ht="15.75" x14ac:dyDescent="0.25">
      <c r="A864" s="77" t="s">
        <v>80</v>
      </c>
      <c r="B864" s="66" t="s">
        <v>124</v>
      </c>
      <c r="C864" s="67" t="s">
        <v>112</v>
      </c>
      <c r="D864" s="63"/>
      <c r="E864" s="63"/>
      <c r="F864" s="63"/>
      <c r="G864" s="64"/>
      <c r="H864" s="64"/>
    </row>
    <row r="865" spans="1:8" ht="15.75" x14ac:dyDescent="0.25">
      <c r="A865" s="77" t="s">
        <v>80</v>
      </c>
      <c r="B865" s="68" t="s">
        <v>125</v>
      </c>
      <c r="C865" s="69" t="s">
        <v>113</v>
      </c>
      <c r="D865" s="63"/>
      <c r="E865" s="63"/>
      <c r="F865" s="63"/>
      <c r="G865" s="64"/>
      <c r="H865" s="64"/>
    </row>
    <row r="866" spans="1:8" ht="15.75" x14ac:dyDescent="0.25">
      <c r="A866" s="77" t="s">
        <v>80</v>
      </c>
      <c r="B866" s="68" t="s">
        <v>126</v>
      </c>
      <c r="C866" s="69" t="s">
        <v>114</v>
      </c>
      <c r="D866" s="63"/>
      <c r="E866" s="63"/>
      <c r="F866" s="63"/>
      <c r="G866" s="64"/>
      <c r="H866" s="64"/>
    </row>
    <row r="867" spans="1:8" ht="15.75" x14ac:dyDescent="0.25">
      <c r="A867" s="77" t="s">
        <v>80</v>
      </c>
      <c r="B867" s="68" t="s">
        <v>127</v>
      </c>
      <c r="C867" s="69" t="s">
        <v>115</v>
      </c>
      <c r="D867" s="63"/>
      <c r="E867" s="64"/>
      <c r="F867" s="64"/>
      <c r="G867" s="64"/>
      <c r="H867" s="64"/>
    </row>
    <row r="868" spans="1:8" ht="15.75" x14ac:dyDescent="0.25">
      <c r="A868" s="77" t="s">
        <v>80</v>
      </c>
      <c r="B868" s="39">
        <v>5</v>
      </c>
      <c r="C868" s="62" t="s">
        <v>116</v>
      </c>
      <c r="D868" s="63"/>
      <c r="E868" s="64"/>
      <c r="F868" s="64"/>
      <c r="G868" s="64"/>
      <c r="H868" s="64"/>
    </row>
    <row r="869" spans="1:8" ht="15.75" x14ac:dyDescent="0.25">
      <c r="A869" s="77" t="s">
        <v>80</v>
      </c>
      <c r="B869" s="39" t="s">
        <v>128</v>
      </c>
      <c r="C869" s="69" t="s">
        <v>117</v>
      </c>
      <c r="D869" s="63"/>
      <c r="E869" s="64"/>
      <c r="F869" s="64"/>
      <c r="G869" s="64"/>
      <c r="H869" s="64"/>
    </row>
    <row r="870" spans="1:8" ht="31.5" x14ac:dyDescent="0.25">
      <c r="A870" s="77" t="s">
        <v>80</v>
      </c>
      <c r="B870" s="39">
        <v>6</v>
      </c>
      <c r="C870" s="70" t="s">
        <v>118</v>
      </c>
      <c r="D870" s="65"/>
      <c r="E870" s="64"/>
      <c r="F870" s="64"/>
      <c r="G870" s="64"/>
      <c r="H870" s="64"/>
    </row>
    <row r="871" spans="1:8" ht="15.75" x14ac:dyDescent="0.25">
      <c r="A871" s="77" t="s">
        <v>80</v>
      </c>
      <c r="B871" s="66" t="s">
        <v>129</v>
      </c>
      <c r="C871" s="71" t="s">
        <v>119</v>
      </c>
      <c r="D871" s="63"/>
      <c r="E871" s="64"/>
      <c r="F871" s="64"/>
      <c r="G871" s="64"/>
      <c r="H871" s="64"/>
    </row>
    <row r="872" spans="1:8" ht="15.75" x14ac:dyDescent="0.25">
      <c r="A872" s="77" t="s">
        <v>80</v>
      </c>
      <c r="B872" s="66" t="s">
        <v>123</v>
      </c>
      <c r="C872" s="72" t="s">
        <v>120</v>
      </c>
      <c r="D872" s="63"/>
      <c r="E872" s="73"/>
      <c r="F872" s="73"/>
      <c r="G872" s="73"/>
      <c r="H872" s="74"/>
    </row>
    <row r="873" spans="1:8" ht="15.75" x14ac:dyDescent="0.25">
      <c r="A873" s="77" t="s">
        <v>80</v>
      </c>
      <c r="B873" s="66" t="s">
        <v>130</v>
      </c>
      <c r="C873" s="71" t="s">
        <v>121</v>
      </c>
      <c r="D873" s="63"/>
      <c r="E873" s="74"/>
      <c r="F873" s="74"/>
      <c r="G873" s="74"/>
      <c r="H873" s="74"/>
    </row>
    <row r="874" spans="1:8" ht="15.75" x14ac:dyDescent="0.25">
      <c r="A874" s="77" t="s">
        <v>80</v>
      </c>
      <c r="B874" s="39"/>
      <c r="C874" s="71" t="s">
        <v>122</v>
      </c>
      <c r="D874" s="75"/>
      <c r="E874" s="73"/>
      <c r="F874" s="73"/>
      <c r="G874" s="73"/>
      <c r="H874" s="73"/>
    </row>
    <row r="875" spans="1:8" ht="15.75" x14ac:dyDescent="0.25">
      <c r="A875" s="77" t="s">
        <v>81</v>
      </c>
      <c r="B875" s="39" t="s">
        <v>4</v>
      </c>
      <c r="C875" s="59" t="s">
        <v>5</v>
      </c>
      <c r="D875" s="5">
        <v>1</v>
      </c>
      <c r="E875" s="60">
        <v>2</v>
      </c>
      <c r="F875" s="61">
        <v>3</v>
      </c>
      <c r="G875" s="61" t="s">
        <v>106</v>
      </c>
      <c r="H875" s="61" t="s">
        <v>107</v>
      </c>
    </row>
    <row r="876" spans="1:8" ht="15.75" x14ac:dyDescent="0.25">
      <c r="A876" s="77" t="s">
        <v>81</v>
      </c>
      <c r="B876" s="59">
        <v>1</v>
      </c>
      <c r="C876" s="62" t="s">
        <v>108</v>
      </c>
      <c r="D876" s="63"/>
      <c r="E876" s="63"/>
      <c r="F876" s="63"/>
      <c r="G876" s="64"/>
      <c r="H876" s="64"/>
    </row>
    <row r="877" spans="1:8" ht="15.75" x14ac:dyDescent="0.25">
      <c r="A877" s="77" t="s">
        <v>81</v>
      </c>
      <c r="B877" s="59">
        <v>2</v>
      </c>
      <c r="C877" s="62" t="s">
        <v>109</v>
      </c>
      <c r="D877" s="63"/>
      <c r="E877" s="63"/>
      <c r="F877" s="63"/>
      <c r="G877" s="64"/>
      <c r="H877" s="64"/>
    </row>
    <row r="878" spans="1:8" ht="15.75" x14ac:dyDescent="0.25">
      <c r="A878" s="77" t="s">
        <v>81</v>
      </c>
      <c r="B878" s="59">
        <v>3</v>
      </c>
      <c r="C878" s="62" t="s">
        <v>110</v>
      </c>
      <c r="D878" s="63"/>
      <c r="E878" s="63"/>
      <c r="F878" s="63"/>
      <c r="G878" s="64"/>
      <c r="H878" s="64"/>
    </row>
    <row r="879" spans="1:8" ht="31.5" x14ac:dyDescent="0.25">
      <c r="A879" s="77" t="s">
        <v>81</v>
      </c>
      <c r="B879" s="39">
        <v>4</v>
      </c>
      <c r="C879" s="62" t="s">
        <v>111</v>
      </c>
      <c r="D879" s="65"/>
      <c r="E879" s="64"/>
      <c r="F879" s="64"/>
      <c r="G879" s="64"/>
      <c r="H879" s="64"/>
    </row>
    <row r="880" spans="1:8" ht="15.75" x14ac:dyDescent="0.25">
      <c r="A880" s="77" t="s">
        <v>81</v>
      </c>
      <c r="B880" s="66" t="s">
        <v>124</v>
      </c>
      <c r="C880" s="67" t="s">
        <v>112</v>
      </c>
      <c r="D880" s="63"/>
      <c r="E880" s="63"/>
      <c r="F880" s="63"/>
      <c r="G880" s="64"/>
      <c r="H880" s="64"/>
    </row>
    <row r="881" spans="1:8" ht="15.75" x14ac:dyDescent="0.25">
      <c r="A881" s="77" t="s">
        <v>81</v>
      </c>
      <c r="B881" s="68" t="s">
        <v>125</v>
      </c>
      <c r="C881" s="69" t="s">
        <v>113</v>
      </c>
      <c r="D881" s="63"/>
      <c r="E881" s="63"/>
      <c r="F881" s="63"/>
      <c r="G881" s="64"/>
      <c r="H881" s="64"/>
    </row>
    <row r="882" spans="1:8" ht="15.75" x14ac:dyDescent="0.25">
      <c r="A882" s="77" t="s">
        <v>81</v>
      </c>
      <c r="B882" s="68" t="s">
        <v>126</v>
      </c>
      <c r="C882" s="69" t="s">
        <v>114</v>
      </c>
      <c r="D882" s="63"/>
      <c r="E882" s="63"/>
      <c r="F882" s="63"/>
      <c r="G882" s="64"/>
      <c r="H882" s="64"/>
    </row>
    <row r="883" spans="1:8" ht="15.75" x14ac:dyDescent="0.25">
      <c r="A883" s="77" t="s">
        <v>81</v>
      </c>
      <c r="B883" s="68" t="s">
        <v>127</v>
      </c>
      <c r="C883" s="69" t="s">
        <v>115</v>
      </c>
      <c r="D883" s="63"/>
      <c r="E883" s="64"/>
      <c r="F883" s="64"/>
      <c r="G883" s="64"/>
      <c r="H883" s="64"/>
    </row>
    <row r="884" spans="1:8" ht="15.75" x14ac:dyDescent="0.25">
      <c r="A884" s="77" t="s">
        <v>81</v>
      </c>
      <c r="B884" s="39">
        <v>5</v>
      </c>
      <c r="C884" s="62" t="s">
        <v>116</v>
      </c>
      <c r="D884" s="63"/>
      <c r="E884" s="64"/>
      <c r="F884" s="64"/>
      <c r="G884" s="64"/>
      <c r="H884" s="64"/>
    </row>
    <row r="885" spans="1:8" ht="15.75" x14ac:dyDescent="0.25">
      <c r="A885" s="77" t="s">
        <v>81</v>
      </c>
      <c r="B885" s="39" t="s">
        <v>128</v>
      </c>
      <c r="C885" s="69" t="s">
        <v>117</v>
      </c>
      <c r="D885" s="63"/>
      <c r="E885" s="64"/>
      <c r="F885" s="64"/>
      <c r="G885" s="64"/>
      <c r="H885" s="64"/>
    </row>
    <row r="886" spans="1:8" ht="31.5" x14ac:dyDescent="0.25">
      <c r="A886" s="77" t="s">
        <v>81</v>
      </c>
      <c r="B886" s="39">
        <v>6</v>
      </c>
      <c r="C886" s="70" t="s">
        <v>118</v>
      </c>
      <c r="D886" s="65"/>
      <c r="E886" s="64"/>
      <c r="F886" s="64"/>
      <c r="G886" s="64"/>
      <c r="H886" s="64"/>
    </row>
    <row r="887" spans="1:8" ht="15.75" x14ac:dyDescent="0.25">
      <c r="A887" s="77" t="s">
        <v>81</v>
      </c>
      <c r="B887" s="66" t="s">
        <v>129</v>
      </c>
      <c r="C887" s="71" t="s">
        <v>119</v>
      </c>
      <c r="D887" s="63"/>
      <c r="E887" s="64"/>
      <c r="F887" s="64"/>
      <c r="G887" s="64"/>
      <c r="H887" s="64"/>
    </row>
    <row r="888" spans="1:8" ht="15.75" x14ac:dyDescent="0.25">
      <c r="A888" s="77" t="s">
        <v>81</v>
      </c>
      <c r="B888" s="66" t="s">
        <v>123</v>
      </c>
      <c r="C888" s="72" t="s">
        <v>120</v>
      </c>
      <c r="D888" s="63"/>
      <c r="E888" s="73"/>
      <c r="F888" s="73"/>
      <c r="G888" s="73"/>
      <c r="H888" s="74"/>
    </row>
    <row r="889" spans="1:8" ht="15.75" x14ac:dyDescent="0.25">
      <c r="A889" s="77" t="s">
        <v>81</v>
      </c>
      <c r="B889" s="66" t="s">
        <v>130</v>
      </c>
      <c r="C889" s="71" t="s">
        <v>121</v>
      </c>
      <c r="D889" s="63"/>
      <c r="E889" s="74"/>
      <c r="F889" s="74"/>
      <c r="G889" s="74"/>
      <c r="H889" s="74"/>
    </row>
    <row r="890" spans="1:8" ht="15.75" x14ac:dyDescent="0.25">
      <c r="A890" s="77" t="s">
        <v>81</v>
      </c>
      <c r="B890" s="39"/>
      <c r="C890" s="71" t="s">
        <v>122</v>
      </c>
      <c r="D890" s="75"/>
      <c r="E890" s="73"/>
      <c r="F890" s="73"/>
      <c r="G890" s="73"/>
      <c r="H890" s="73"/>
    </row>
    <row r="891" spans="1:8" ht="15.75" x14ac:dyDescent="0.25">
      <c r="A891" s="77" t="s">
        <v>82</v>
      </c>
      <c r="B891" s="39" t="s">
        <v>4</v>
      </c>
      <c r="C891" s="59" t="s">
        <v>5</v>
      </c>
      <c r="D891" s="5">
        <v>1</v>
      </c>
      <c r="E891" s="60">
        <v>2</v>
      </c>
      <c r="F891" s="61">
        <v>3</v>
      </c>
      <c r="G891" s="61" t="s">
        <v>106</v>
      </c>
      <c r="H891" s="61" t="s">
        <v>107</v>
      </c>
    </row>
    <row r="892" spans="1:8" ht="15.75" x14ac:dyDescent="0.25">
      <c r="A892" s="77" t="s">
        <v>82</v>
      </c>
      <c r="B892" s="59">
        <v>1</v>
      </c>
      <c r="C892" s="62" t="s">
        <v>108</v>
      </c>
      <c r="D892" s="63"/>
      <c r="E892" s="63"/>
      <c r="F892" s="63"/>
      <c r="G892" s="64"/>
      <c r="H892" s="64"/>
    </row>
    <row r="893" spans="1:8" ht="15.75" x14ac:dyDescent="0.25">
      <c r="A893" s="77" t="s">
        <v>82</v>
      </c>
      <c r="B893" s="59">
        <v>2</v>
      </c>
      <c r="C893" s="62" t="s">
        <v>109</v>
      </c>
      <c r="D893" s="63"/>
      <c r="E893" s="63"/>
      <c r="F893" s="63"/>
      <c r="G893" s="64"/>
      <c r="H893" s="64"/>
    </row>
    <row r="894" spans="1:8" ht="15.75" x14ac:dyDescent="0.25">
      <c r="A894" s="77" t="s">
        <v>82</v>
      </c>
      <c r="B894" s="59">
        <v>3</v>
      </c>
      <c r="C894" s="62" t="s">
        <v>110</v>
      </c>
      <c r="D894" s="63"/>
      <c r="E894" s="63"/>
      <c r="F894" s="63"/>
      <c r="G894" s="64"/>
      <c r="H894" s="64"/>
    </row>
    <row r="895" spans="1:8" ht="31.5" x14ac:dyDescent="0.25">
      <c r="A895" s="77" t="s">
        <v>82</v>
      </c>
      <c r="B895" s="39">
        <v>4</v>
      </c>
      <c r="C895" s="62" t="s">
        <v>111</v>
      </c>
      <c r="D895" s="65"/>
      <c r="E895" s="64"/>
      <c r="F895" s="64"/>
      <c r="G895" s="64"/>
      <c r="H895" s="64"/>
    </row>
    <row r="896" spans="1:8" ht="15.75" x14ac:dyDescent="0.25">
      <c r="A896" s="77" t="s">
        <v>82</v>
      </c>
      <c r="B896" s="66" t="s">
        <v>124</v>
      </c>
      <c r="C896" s="67" t="s">
        <v>112</v>
      </c>
      <c r="D896" s="63"/>
      <c r="E896" s="63"/>
      <c r="F896" s="63"/>
      <c r="G896" s="64"/>
      <c r="H896" s="64"/>
    </row>
    <row r="897" spans="1:8" ht="15.75" x14ac:dyDescent="0.25">
      <c r="A897" s="77" t="s">
        <v>82</v>
      </c>
      <c r="B897" s="68" t="s">
        <v>125</v>
      </c>
      <c r="C897" s="69" t="s">
        <v>113</v>
      </c>
      <c r="D897" s="63"/>
      <c r="E897" s="63"/>
      <c r="F897" s="63"/>
      <c r="G897" s="64"/>
      <c r="H897" s="64"/>
    </row>
    <row r="898" spans="1:8" ht="15.75" x14ac:dyDescent="0.25">
      <c r="A898" s="77" t="s">
        <v>82</v>
      </c>
      <c r="B898" s="68" t="s">
        <v>126</v>
      </c>
      <c r="C898" s="69" t="s">
        <v>114</v>
      </c>
      <c r="D898" s="63"/>
      <c r="E898" s="63"/>
      <c r="F898" s="63"/>
      <c r="G898" s="64"/>
      <c r="H898" s="64"/>
    </row>
    <row r="899" spans="1:8" ht="15.75" x14ac:dyDescent="0.25">
      <c r="A899" s="77" t="s">
        <v>82</v>
      </c>
      <c r="B899" s="68" t="s">
        <v>127</v>
      </c>
      <c r="C899" s="69" t="s">
        <v>115</v>
      </c>
      <c r="D899" s="63"/>
      <c r="E899" s="64"/>
      <c r="F899" s="64"/>
      <c r="G899" s="64"/>
      <c r="H899" s="64"/>
    </row>
    <row r="900" spans="1:8" ht="15.75" x14ac:dyDescent="0.25">
      <c r="A900" s="77" t="s">
        <v>82</v>
      </c>
      <c r="B900" s="39">
        <v>5</v>
      </c>
      <c r="C900" s="62" t="s">
        <v>116</v>
      </c>
      <c r="D900" s="63"/>
      <c r="E900" s="64"/>
      <c r="F900" s="64"/>
      <c r="G900" s="64"/>
      <c r="H900" s="64"/>
    </row>
    <row r="901" spans="1:8" ht="15.75" x14ac:dyDescent="0.25">
      <c r="A901" s="77" t="s">
        <v>82</v>
      </c>
      <c r="B901" s="39" t="s">
        <v>128</v>
      </c>
      <c r="C901" s="69" t="s">
        <v>117</v>
      </c>
      <c r="D901" s="63"/>
      <c r="E901" s="64"/>
      <c r="F901" s="64"/>
      <c r="G901" s="64"/>
      <c r="H901" s="64"/>
    </row>
    <row r="902" spans="1:8" ht="31.5" x14ac:dyDescent="0.25">
      <c r="A902" s="77" t="s">
        <v>82</v>
      </c>
      <c r="B902" s="39">
        <v>6</v>
      </c>
      <c r="C902" s="70" t="s">
        <v>118</v>
      </c>
      <c r="D902" s="65"/>
      <c r="E902" s="64"/>
      <c r="F902" s="64"/>
      <c r="G902" s="64"/>
      <c r="H902" s="64"/>
    </row>
    <row r="903" spans="1:8" ht="15.75" x14ac:dyDescent="0.25">
      <c r="A903" s="77" t="s">
        <v>82</v>
      </c>
      <c r="B903" s="66" t="s">
        <v>129</v>
      </c>
      <c r="C903" s="71" t="s">
        <v>119</v>
      </c>
      <c r="D903" s="63"/>
      <c r="E903" s="64"/>
      <c r="F903" s="64"/>
      <c r="G903" s="64"/>
      <c r="H903" s="64"/>
    </row>
    <row r="904" spans="1:8" ht="15.75" x14ac:dyDescent="0.25">
      <c r="A904" s="77" t="s">
        <v>82</v>
      </c>
      <c r="B904" s="66" t="s">
        <v>123</v>
      </c>
      <c r="C904" s="72" t="s">
        <v>120</v>
      </c>
      <c r="D904" s="63"/>
      <c r="E904" s="73"/>
      <c r="F904" s="73"/>
      <c r="G904" s="73"/>
      <c r="H904" s="74"/>
    </row>
    <row r="905" spans="1:8" ht="15.75" x14ac:dyDescent="0.25">
      <c r="A905" s="77" t="s">
        <v>82</v>
      </c>
      <c r="B905" s="66" t="s">
        <v>130</v>
      </c>
      <c r="C905" s="71" t="s">
        <v>121</v>
      </c>
      <c r="D905" s="63"/>
      <c r="E905" s="74"/>
      <c r="F905" s="74"/>
      <c r="G905" s="74"/>
      <c r="H905" s="74"/>
    </row>
    <row r="906" spans="1:8" ht="15.75" x14ac:dyDescent="0.25">
      <c r="A906" s="77" t="s">
        <v>82</v>
      </c>
      <c r="B906" s="39"/>
      <c r="C906" s="71" t="s">
        <v>122</v>
      </c>
      <c r="D906" s="75"/>
      <c r="E906" s="73"/>
      <c r="F906" s="73"/>
      <c r="G906" s="73"/>
      <c r="H906" s="73"/>
    </row>
    <row r="907" spans="1:8" ht="15.75" x14ac:dyDescent="0.25">
      <c r="A907" s="78" t="s">
        <v>83</v>
      </c>
      <c r="B907" s="39" t="s">
        <v>4</v>
      </c>
      <c r="C907" s="59" t="s">
        <v>5</v>
      </c>
      <c r="D907" s="5">
        <v>1</v>
      </c>
      <c r="E907" s="60">
        <v>2</v>
      </c>
      <c r="F907" s="61">
        <v>3</v>
      </c>
      <c r="G907" s="61" t="s">
        <v>106</v>
      </c>
      <c r="H907" s="61" t="s">
        <v>107</v>
      </c>
    </row>
    <row r="908" spans="1:8" ht="15.75" x14ac:dyDescent="0.25">
      <c r="A908" s="78" t="s">
        <v>83</v>
      </c>
      <c r="B908" s="59">
        <v>1</v>
      </c>
      <c r="C908" s="62" t="s">
        <v>108</v>
      </c>
      <c r="D908" s="63"/>
      <c r="E908" s="63"/>
      <c r="F908" s="63"/>
      <c r="G908" s="64"/>
      <c r="H908" s="64"/>
    </row>
    <row r="909" spans="1:8" ht="15.75" x14ac:dyDescent="0.25">
      <c r="A909" s="78" t="s">
        <v>83</v>
      </c>
      <c r="B909" s="59">
        <v>2</v>
      </c>
      <c r="C909" s="62" t="s">
        <v>109</v>
      </c>
      <c r="D909" s="63"/>
      <c r="E909" s="63"/>
      <c r="F909" s="63"/>
      <c r="G909" s="64"/>
      <c r="H909" s="64"/>
    </row>
    <row r="910" spans="1:8" ht="15.75" x14ac:dyDescent="0.25">
      <c r="A910" s="78" t="s">
        <v>83</v>
      </c>
      <c r="B910" s="59">
        <v>3</v>
      </c>
      <c r="C910" s="62" t="s">
        <v>110</v>
      </c>
      <c r="D910" s="63"/>
      <c r="E910" s="63"/>
      <c r="F910" s="63"/>
      <c r="G910" s="64"/>
      <c r="H910" s="64"/>
    </row>
    <row r="911" spans="1:8" ht="31.5" x14ac:dyDescent="0.25">
      <c r="A911" s="78" t="s">
        <v>83</v>
      </c>
      <c r="B911" s="39">
        <v>4</v>
      </c>
      <c r="C911" s="62" t="s">
        <v>111</v>
      </c>
      <c r="D911" s="65"/>
      <c r="E911" s="64"/>
      <c r="F911" s="64"/>
      <c r="G911" s="64"/>
      <c r="H911" s="64"/>
    </row>
    <row r="912" spans="1:8" ht="15.75" x14ac:dyDescent="0.25">
      <c r="A912" s="78" t="s">
        <v>83</v>
      </c>
      <c r="B912" s="66" t="s">
        <v>124</v>
      </c>
      <c r="C912" s="67" t="s">
        <v>112</v>
      </c>
      <c r="D912" s="63"/>
      <c r="E912" s="63"/>
      <c r="F912" s="63"/>
      <c r="G912" s="64"/>
      <c r="H912" s="64"/>
    </row>
    <row r="913" spans="1:8" ht="15.75" x14ac:dyDescent="0.25">
      <c r="A913" s="78" t="s">
        <v>83</v>
      </c>
      <c r="B913" s="68" t="s">
        <v>125</v>
      </c>
      <c r="C913" s="69" t="s">
        <v>113</v>
      </c>
      <c r="D913" s="63"/>
      <c r="E913" s="63"/>
      <c r="F913" s="63"/>
      <c r="G913" s="64"/>
      <c r="H913" s="64"/>
    </row>
    <row r="914" spans="1:8" ht="15.75" x14ac:dyDescent="0.25">
      <c r="A914" s="78" t="s">
        <v>83</v>
      </c>
      <c r="B914" s="68" t="s">
        <v>126</v>
      </c>
      <c r="C914" s="69" t="s">
        <v>114</v>
      </c>
      <c r="D914" s="63"/>
      <c r="E914" s="63"/>
      <c r="F914" s="63"/>
      <c r="G914" s="64"/>
      <c r="H914" s="64"/>
    </row>
    <row r="915" spans="1:8" ht="15.75" x14ac:dyDescent="0.25">
      <c r="A915" s="78" t="s">
        <v>83</v>
      </c>
      <c r="B915" s="68" t="s">
        <v>127</v>
      </c>
      <c r="C915" s="69" t="s">
        <v>115</v>
      </c>
      <c r="D915" s="63"/>
      <c r="E915" s="64"/>
      <c r="F915" s="64"/>
      <c r="G915" s="64"/>
      <c r="H915" s="64"/>
    </row>
    <row r="916" spans="1:8" ht="15.75" x14ac:dyDescent="0.25">
      <c r="A916" s="78" t="s">
        <v>83</v>
      </c>
      <c r="B916" s="39">
        <v>5</v>
      </c>
      <c r="C916" s="62" t="s">
        <v>116</v>
      </c>
      <c r="D916" s="63"/>
      <c r="E916" s="64"/>
      <c r="F916" s="64"/>
      <c r="G916" s="64"/>
      <c r="H916" s="64"/>
    </row>
    <row r="917" spans="1:8" ht="15.75" x14ac:dyDescent="0.25">
      <c r="A917" s="78" t="s">
        <v>83</v>
      </c>
      <c r="B917" s="39" t="s">
        <v>128</v>
      </c>
      <c r="C917" s="69" t="s">
        <v>117</v>
      </c>
      <c r="D917" s="63"/>
      <c r="E917" s="64"/>
      <c r="F917" s="64"/>
      <c r="G917" s="64"/>
      <c r="H917" s="64"/>
    </row>
    <row r="918" spans="1:8" ht="31.5" x14ac:dyDescent="0.25">
      <c r="A918" s="78" t="s">
        <v>83</v>
      </c>
      <c r="B918" s="39">
        <v>6</v>
      </c>
      <c r="C918" s="70" t="s">
        <v>118</v>
      </c>
      <c r="D918" s="65"/>
      <c r="E918" s="64"/>
      <c r="F918" s="64"/>
      <c r="G918" s="64"/>
      <c r="H918" s="64"/>
    </row>
    <row r="919" spans="1:8" ht="15.75" x14ac:dyDescent="0.25">
      <c r="A919" s="78" t="s">
        <v>83</v>
      </c>
      <c r="B919" s="66" t="s">
        <v>129</v>
      </c>
      <c r="C919" s="71" t="s">
        <v>119</v>
      </c>
      <c r="D919" s="63"/>
      <c r="E919" s="64"/>
      <c r="F919" s="64"/>
      <c r="G919" s="64"/>
      <c r="H919" s="64"/>
    </row>
    <row r="920" spans="1:8" ht="15.75" x14ac:dyDescent="0.25">
      <c r="A920" s="78" t="s">
        <v>83</v>
      </c>
      <c r="B920" s="66" t="s">
        <v>123</v>
      </c>
      <c r="C920" s="72" t="s">
        <v>120</v>
      </c>
      <c r="D920" s="63"/>
      <c r="E920" s="73"/>
      <c r="F920" s="73"/>
      <c r="G920" s="73"/>
      <c r="H920" s="74"/>
    </row>
    <row r="921" spans="1:8" ht="15.75" x14ac:dyDescent="0.25">
      <c r="A921" s="78" t="s">
        <v>83</v>
      </c>
      <c r="B921" s="66" t="s">
        <v>130</v>
      </c>
      <c r="C921" s="71" t="s">
        <v>121</v>
      </c>
      <c r="D921" s="63"/>
      <c r="E921" s="74"/>
      <c r="F921" s="74"/>
      <c r="G921" s="74"/>
      <c r="H921" s="74"/>
    </row>
    <row r="922" spans="1:8" ht="15.75" x14ac:dyDescent="0.25">
      <c r="A922" s="78" t="s">
        <v>83</v>
      </c>
      <c r="B922" s="39"/>
      <c r="C922" s="71" t="s">
        <v>122</v>
      </c>
      <c r="D922" s="75"/>
      <c r="E922" s="73"/>
      <c r="F922" s="73"/>
      <c r="G922" s="73"/>
      <c r="H922" s="73"/>
    </row>
    <row r="923" spans="1:8" ht="15.75" x14ac:dyDescent="0.25">
      <c r="A923" s="77" t="s">
        <v>84</v>
      </c>
      <c r="B923" s="39" t="s">
        <v>4</v>
      </c>
      <c r="C923" s="59" t="s">
        <v>5</v>
      </c>
      <c r="D923" s="5">
        <v>1</v>
      </c>
      <c r="E923" s="60">
        <v>2</v>
      </c>
      <c r="F923" s="61">
        <v>3</v>
      </c>
      <c r="G923" s="61" t="s">
        <v>106</v>
      </c>
      <c r="H923" s="61" t="s">
        <v>107</v>
      </c>
    </row>
    <row r="924" spans="1:8" ht="15.75" x14ac:dyDescent="0.25">
      <c r="A924" s="77" t="s">
        <v>84</v>
      </c>
      <c r="B924" s="59">
        <v>1</v>
      </c>
      <c r="C924" s="62" t="s">
        <v>108</v>
      </c>
      <c r="D924" s="63"/>
      <c r="E924" s="63"/>
      <c r="F924" s="63"/>
      <c r="G924" s="64"/>
      <c r="H924" s="64"/>
    </row>
    <row r="925" spans="1:8" ht="15.75" x14ac:dyDescent="0.25">
      <c r="A925" s="77" t="s">
        <v>84</v>
      </c>
      <c r="B925" s="59">
        <v>2</v>
      </c>
      <c r="C925" s="62" t="s">
        <v>109</v>
      </c>
      <c r="D925" s="63"/>
      <c r="E925" s="63"/>
      <c r="F925" s="63"/>
      <c r="G925" s="64"/>
      <c r="H925" s="64"/>
    </row>
    <row r="926" spans="1:8" ht="15.75" x14ac:dyDescent="0.25">
      <c r="A926" s="77" t="s">
        <v>84</v>
      </c>
      <c r="B926" s="59">
        <v>3</v>
      </c>
      <c r="C926" s="62" t="s">
        <v>110</v>
      </c>
      <c r="D926" s="63"/>
      <c r="E926" s="63"/>
      <c r="F926" s="63"/>
      <c r="G926" s="64"/>
      <c r="H926" s="64"/>
    </row>
    <row r="927" spans="1:8" ht="31.5" x14ac:dyDescent="0.25">
      <c r="A927" s="77" t="s">
        <v>84</v>
      </c>
      <c r="B927" s="39">
        <v>4</v>
      </c>
      <c r="C927" s="62" t="s">
        <v>111</v>
      </c>
      <c r="D927" s="65"/>
      <c r="E927" s="64"/>
      <c r="F927" s="64"/>
      <c r="G927" s="64"/>
      <c r="H927" s="64"/>
    </row>
    <row r="928" spans="1:8" ht="15.75" x14ac:dyDescent="0.25">
      <c r="A928" s="77" t="s">
        <v>84</v>
      </c>
      <c r="B928" s="66" t="s">
        <v>124</v>
      </c>
      <c r="C928" s="67" t="s">
        <v>112</v>
      </c>
      <c r="D928" s="63"/>
      <c r="E928" s="63"/>
      <c r="F928" s="63"/>
      <c r="G928" s="64"/>
      <c r="H928" s="64"/>
    </row>
    <row r="929" spans="1:8" ht="15.75" x14ac:dyDescent="0.25">
      <c r="A929" s="77" t="s">
        <v>84</v>
      </c>
      <c r="B929" s="68" t="s">
        <v>125</v>
      </c>
      <c r="C929" s="69" t="s">
        <v>113</v>
      </c>
      <c r="D929" s="63"/>
      <c r="E929" s="63"/>
      <c r="F929" s="63"/>
      <c r="G929" s="64"/>
      <c r="H929" s="64"/>
    </row>
    <row r="930" spans="1:8" ht="15.75" x14ac:dyDescent="0.25">
      <c r="A930" s="77" t="s">
        <v>84</v>
      </c>
      <c r="B930" s="68" t="s">
        <v>126</v>
      </c>
      <c r="C930" s="69" t="s">
        <v>114</v>
      </c>
      <c r="D930" s="63"/>
      <c r="E930" s="63"/>
      <c r="F930" s="63"/>
      <c r="G930" s="64"/>
      <c r="H930" s="64"/>
    </row>
    <row r="931" spans="1:8" ht="15.75" x14ac:dyDescent="0.25">
      <c r="A931" s="77" t="s">
        <v>84</v>
      </c>
      <c r="B931" s="68" t="s">
        <v>127</v>
      </c>
      <c r="C931" s="69" t="s">
        <v>115</v>
      </c>
      <c r="D931" s="63"/>
      <c r="E931" s="64"/>
      <c r="F931" s="64"/>
      <c r="G931" s="64"/>
      <c r="H931" s="64"/>
    </row>
    <row r="932" spans="1:8" ht="15.75" x14ac:dyDescent="0.25">
      <c r="A932" s="77" t="s">
        <v>84</v>
      </c>
      <c r="B932" s="39">
        <v>5</v>
      </c>
      <c r="C932" s="62" t="s">
        <v>116</v>
      </c>
      <c r="D932" s="63"/>
      <c r="E932" s="64"/>
      <c r="F932" s="64"/>
      <c r="G932" s="64"/>
      <c r="H932" s="64"/>
    </row>
    <row r="933" spans="1:8" ht="15.75" x14ac:dyDescent="0.25">
      <c r="A933" s="77" t="s">
        <v>84</v>
      </c>
      <c r="B933" s="39" t="s">
        <v>128</v>
      </c>
      <c r="C933" s="69" t="s">
        <v>117</v>
      </c>
      <c r="D933" s="63"/>
      <c r="E933" s="64"/>
      <c r="F933" s="64"/>
      <c r="G933" s="64"/>
      <c r="H933" s="64"/>
    </row>
    <row r="934" spans="1:8" ht="31.5" x14ac:dyDescent="0.25">
      <c r="A934" s="77" t="s">
        <v>84</v>
      </c>
      <c r="B934" s="39">
        <v>6</v>
      </c>
      <c r="C934" s="70" t="s">
        <v>118</v>
      </c>
      <c r="D934" s="65"/>
      <c r="E934" s="64"/>
      <c r="F934" s="64"/>
      <c r="G934" s="64"/>
      <c r="H934" s="64"/>
    </row>
    <row r="935" spans="1:8" ht="15.75" x14ac:dyDescent="0.25">
      <c r="A935" s="77" t="s">
        <v>84</v>
      </c>
      <c r="B935" s="66" t="s">
        <v>129</v>
      </c>
      <c r="C935" s="71" t="s">
        <v>119</v>
      </c>
      <c r="D935" s="63"/>
      <c r="E935" s="64"/>
      <c r="F935" s="64"/>
      <c r="G935" s="64"/>
      <c r="H935" s="64"/>
    </row>
    <row r="936" spans="1:8" ht="15.75" x14ac:dyDescent="0.25">
      <c r="A936" s="77" t="s">
        <v>84</v>
      </c>
      <c r="B936" s="66" t="s">
        <v>123</v>
      </c>
      <c r="C936" s="72" t="s">
        <v>120</v>
      </c>
      <c r="D936" s="63"/>
      <c r="E936" s="73"/>
      <c r="F936" s="73"/>
      <c r="G936" s="73"/>
      <c r="H936" s="74"/>
    </row>
    <row r="937" spans="1:8" ht="15.75" x14ac:dyDescent="0.25">
      <c r="A937" s="77" t="s">
        <v>84</v>
      </c>
      <c r="B937" s="66" t="s">
        <v>130</v>
      </c>
      <c r="C937" s="71" t="s">
        <v>121</v>
      </c>
      <c r="D937" s="63"/>
      <c r="E937" s="74"/>
      <c r="F937" s="74"/>
      <c r="G937" s="74"/>
      <c r="H937" s="74"/>
    </row>
    <row r="938" spans="1:8" ht="15.75" x14ac:dyDescent="0.25">
      <c r="A938" s="77" t="s">
        <v>84</v>
      </c>
      <c r="B938" s="39"/>
      <c r="C938" s="71" t="s">
        <v>122</v>
      </c>
      <c r="D938" s="75"/>
      <c r="E938" s="73"/>
      <c r="F938" s="73"/>
      <c r="G938" s="73"/>
      <c r="H938" s="73"/>
    </row>
    <row r="939" spans="1:8" ht="15.75" x14ac:dyDescent="0.25">
      <c r="A939" s="77" t="s">
        <v>85</v>
      </c>
      <c r="B939" s="39" t="s">
        <v>4</v>
      </c>
      <c r="C939" s="59" t="s">
        <v>5</v>
      </c>
      <c r="D939" s="5">
        <v>1</v>
      </c>
      <c r="E939" s="60">
        <v>2</v>
      </c>
      <c r="F939" s="61">
        <v>3</v>
      </c>
      <c r="G939" s="61" t="s">
        <v>106</v>
      </c>
      <c r="H939" s="61" t="s">
        <v>107</v>
      </c>
    </row>
    <row r="940" spans="1:8" ht="15.75" x14ac:dyDescent="0.25">
      <c r="A940" s="77" t="s">
        <v>85</v>
      </c>
      <c r="B940" s="59">
        <v>1</v>
      </c>
      <c r="C940" s="62" t="s">
        <v>108</v>
      </c>
      <c r="D940" s="63"/>
      <c r="E940" s="63"/>
      <c r="F940" s="63"/>
      <c r="G940" s="64"/>
      <c r="H940" s="64"/>
    </row>
    <row r="941" spans="1:8" ht="15.75" x14ac:dyDescent="0.25">
      <c r="A941" s="77" t="s">
        <v>85</v>
      </c>
      <c r="B941" s="59">
        <v>2</v>
      </c>
      <c r="C941" s="62" t="s">
        <v>109</v>
      </c>
      <c r="D941" s="63"/>
      <c r="E941" s="63"/>
      <c r="F941" s="63"/>
      <c r="G941" s="64"/>
      <c r="H941" s="64"/>
    </row>
    <row r="942" spans="1:8" ht="15.75" x14ac:dyDescent="0.25">
      <c r="A942" s="77" t="s">
        <v>85</v>
      </c>
      <c r="B942" s="59">
        <v>3</v>
      </c>
      <c r="C942" s="62" t="s">
        <v>110</v>
      </c>
      <c r="D942" s="63"/>
      <c r="E942" s="63"/>
      <c r="F942" s="63"/>
      <c r="G942" s="64"/>
      <c r="H942" s="64"/>
    </row>
    <row r="943" spans="1:8" ht="31.5" x14ac:dyDescent="0.25">
      <c r="A943" s="77" t="s">
        <v>85</v>
      </c>
      <c r="B943" s="39">
        <v>4</v>
      </c>
      <c r="C943" s="62" t="s">
        <v>111</v>
      </c>
      <c r="D943" s="65"/>
      <c r="E943" s="64"/>
      <c r="F943" s="64"/>
      <c r="G943" s="64"/>
      <c r="H943" s="64"/>
    </row>
    <row r="944" spans="1:8" ht="15.75" x14ac:dyDescent="0.25">
      <c r="A944" s="77" t="s">
        <v>85</v>
      </c>
      <c r="B944" s="66" t="s">
        <v>124</v>
      </c>
      <c r="C944" s="67" t="s">
        <v>112</v>
      </c>
      <c r="D944" s="63"/>
      <c r="E944" s="63"/>
      <c r="F944" s="63"/>
      <c r="G944" s="64"/>
      <c r="H944" s="64"/>
    </row>
    <row r="945" spans="1:8" ht="15.75" x14ac:dyDescent="0.25">
      <c r="A945" s="77" t="s">
        <v>85</v>
      </c>
      <c r="B945" s="68" t="s">
        <v>125</v>
      </c>
      <c r="C945" s="69" t="s">
        <v>113</v>
      </c>
      <c r="D945" s="63"/>
      <c r="E945" s="63"/>
      <c r="F945" s="63"/>
      <c r="G945" s="64"/>
      <c r="H945" s="64"/>
    </row>
    <row r="946" spans="1:8" ht="15.75" x14ac:dyDescent="0.25">
      <c r="A946" s="77" t="s">
        <v>85</v>
      </c>
      <c r="B946" s="68" t="s">
        <v>126</v>
      </c>
      <c r="C946" s="69" t="s">
        <v>114</v>
      </c>
      <c r="D946" s="63"/>
      <c r="E946" s="63"/>
      <c r="F946" s="63"/>
      <c r="G946" s="64"/>
      <c r="H946" s="64"/>
    </row>
    <row r="947" spans="1:8" ht="15.75" x14ac:dyDescent="0.25">
      <c r="A947" s="77" t="s">
        <v>85</v>
      </c>
      <c r="B947" s="68" t="s">
        <v>127</v>
      </c>
      <c r="C947" s="69" t="s">
        <v>115</v>
      </c>
      <c r="D947" s="63"/>
      <c r="E947" s="64"/>
      <c r="F947" s="64"/>
      <c r="G947" s="64"/>
      <c r="H947" s="64"/>
    </row>
    <row r="948" spans="1:8" ht="15.75" x14ac:dyDescent="0.25">
      <c r="A948" s="77" t="s">
        <v>85</v>
      </c>
      <c r="B948" s="39">
        <v>5</v>
      </c>
      <c r="C948" s="62" t="s">
        <v>116</v>
      </c>
      <c r="D948" s="63"/>
      <c r="E948" s="64"/>
      <c r="F948" s="64"/>
      <c r="G948" s="64"/>
      <c r="H948" s="64"/>
    </row>
    <row r="949" spans="1:8" ht="15.75" x14ac:dyDescent="0.25">
      <c r="A949" s="77" t="s">
        <v>85</v>
      </c>
      <c r="B949" s="39" t="s">
        <v>128</v>
      </c>
      <c r="C949" s="69" t="s">
        <v>117</v>
      </c>
      <c r="D949" s="63"/>
      <c r="E949" s="64"/>
      <c r="F949" s="64"/>
      <c r="G949" s="64"/>
      <c r="H949" s="64"/>
    </row>
    <row r="950" spans="1:8" ht="31.5" x14ac:dyDescent="0.25">
      <c r="A950" s="77" t="s">
        <v>85</v>
      </c>
      <c r="B950" s="39">
        <v>6</v>
      </c>
      <c r="C950" s="70" t="s">
        <v>118</v>
      </c>
      <c r="D950" s="65"/>
      <c r="E950" s="64"/>
      <c r="F950" s="64"/>
      <c r="G950" s="64"/>
      <c r="H950" s="64"/>
    </row>
    <row r="951" spans="1:8" ht="15.75" x14ac:dyDescent="0.25">
      <c r="A951" s="77" t="s">
        <v>85</v>
      </c>
      <c r="B951" s="66" t="s">
        <v>129</v>
      </c>
      <c r="C951" s="71" t="s">
        <v>119</v>
      </c>
      <c r="D951" s="63"/>
      <c r="E951" s="64"/>
      <c r="F951" s="64"/>
      <c r="G951" s="64"/>
      <c r="H951" s="64"/>
    </row>
    <row r="952" spans="1:8" ht="15.75" x14ac:dyDescent="0.25">
      <c r="A952" s="77" t="s">
        <v>85</v>
      </c>
      <c r="B952" s="66" t="s">
        <v>123</v>
      </c>
      <c r="C952" s="72" t="s">
        <v>120</v>
      </c>
      <c r="D952" s="63"/>
      <c r="E952" s="73"/>
      <c r="F952" s="73"/>
      <c r="G952" s="73"/>
      <c r="H952" s="74"/>
    </row>
    <row r="953" spans="1:8" ht="15.75" x14ac:dyDescent="0.25">
      <c r="A953" s="77" t="s">
        <v>85</v>
      </c>
      <c r="B953" s="66" t="s">
        <v>130</v>
      </c>
      <c r="C953" s="71" t="s">
        <v>121</v>
      </c>
      <c r="D953" s="63"/>
      <c r="E953" s="74"/>
      <c r="F953" s="74"/>
      <c r="G953" s="74"/>
      <c r="H953" s="74"/>
    </row>
    <row r="954" spans="1:8" ht="15.75" x14ac:dyDescent="0.25">
      <c r="A954" s="77" t="s">
        <v>85</v>
      </c>
      <c r="B954" s="39"/>
      <c r="C954" s="71" t="s">
        <v>122</v>
      </c>
      <c r="D954" s="75"/>
      <c r="E954" s="73"/>
      <c r="F954" s="73"/>
      <c r="G954" s="73"/>
      <c r="H954" s="73"/>
    </row>
    <row r="955" spans="1:8" ht="15.75" x14ac:dyDescent="0.25">
      <c r="A955" s="77" t="s">
        <v>86</v>
      </c>
      <c r="B955" s="39" t="s">
        <v>4</v>
      </c>
      <c r="C955" s="59" t="s">
        <v>5</v>
      </c>
      <c r="D955" s="5">
        <v>1</v>
      </c>
      <c r="E955" s="60">
        <v>2</v>
      </c>
      <c r="F955" s="61">
        <v>3</v>
      </c>
      <c r="G955" s="61" t="s">
        <v>106</v>
      </c>
      <c r="H955" s="61" t="s">
        <v>107</v>
      </c>
    </row>
    <row r="956" spans="1:8" ht="15.75" x14ac:dyDescent="0.25">
      <c r="A956" s="77" t="s">
        <v>86</v>
      </c>
      <c r="B956" s="59">
        <v>1</v>
      </c>
      <c r="C956" s="62" t="s">
        <v>108</v>
      </c>
      <c r="D956" s="63"/>
      <c r="E956" s="63"/>
      <c r="F956" s="63"/>
      <c r="G956" s="64"/>
      <c r="H956" s="64"/>
    </row>
    <row r="957" spans="1:8" ht="15.75" x14ac:dyDescent="0.25">
      <c r="A957" s="77" t="s">
        <v>86</v>
      </c>
      <c r="B957" s="59">
        <v>2</v>
      </c>
      <c r="C957" s="62" t="s">
        <v>109</v>
      </c>
      <c r="D957" s="63"/>
      <c r="E957" s="63"/>
      <c r="F957" s="63"/>
      <c r="G957" s="64"/>
      <c r="H957" s="64"/>
    </row>
    <row r="958" spans="1:8" ht="15.75" x14ac:dyDescent="0.25">
      <c r="A958" s="77" t="s">
        <v>86</v>
      </c>
      <c r="B958" s="59">
        <v>3</v>
      </c>
      <c r="C958" s="62" t="s">
        <v>110</v>
      </c>
      <c r="D958" s="63"/>
      <c r="E958" s="63"/>
      <c r="F958" s="63"/>
      <c r="G958" s="64"/>
      <c r="H958" s="64"/>
    </row>
    <row r="959" spans="1:8" ht="31.5" x14ac:dyDescent="0.25">
      <c r="A959" s="77" t="s">
        <v>86</v>
      </c>
      <c r="B959" s="39">
        <v>4</v>
      </c>
      <c r="C959" s="62" t="s">
        <v>111</v>
      </c>
      <c r="D959" s="65"/>
      <c r="E959" s="64"/>
      <c r="F959" s="64"/>
      <c r="G959" s="64"/>
      <c r="H959" s="64"/>
    </row>
    <row r="960" spans="1:8" ht="15.75" x14ac:dyDescent="0.25">
      <c r="A960" s="77" t="s">
        <v>86</v>
      </c>
      <c r="B960" s="66" t="s">
        <v>124</v>
      </c>
      <c r="C960" s="67" t="s">
        <v>112</v>
      </c>
      <c r="D960" s="63"/>
      <c r="E960" s="63"/>
      <c r="F960" s="63"/>
      <c r="G960" s="64"/>
      <c r="H960" s="64"/>
    </row>
    <row r="961" spans="1:8" ht="15.75" x14ac:dyDescent="0.25">
      <c r="A961" s="77" t="s">
        <v>86</v>
      </c>
      <c r="B961" s="68" t="s">
        <v>125</v>
      </c>
      <c r="C961" s="69" t="s">
        <v>113</v>
      </c>
      <c r="D961" s="63"/>
      <c r="E961" s="63"/>
      <c r="F961" s="63"/>
      <c r="G961" s="64"/>
      <c r="H961" s="64"/>
    </row>
    <row r="962" spans="1:8" ht="15.75" x14ac:dyDescent="0.25">
      <c r="A962" s="77" t="s">
        <v>86</v>
      </c>
      <c r="B962" s="68" t="s">
        <v>126</v>
      </c>
      <c r="C962" s="69" t="s">
        <v>114</v>
      </c>
      <c r="D962" s="63"/>
      <c r="E962" s="63"/>
      <c r="F962" s="63"/>
      <c r="G962" s="64"/>
      <c r="H962" s="64"/>
    </row>
    <row r="963" spans="1:8" ht="15.75" x14ac:dyDescent="0.25">
      <c r="A963" s="77" t="s">
        <v>86</v>
      </c>
      <c r="B963" s="68" t="s">
        <v>127</v>
      </c>
      <c r="C963" s="69" t="s">
        <v>115</v>
      </c>
      <c r="D963" s="63"/>
      <c r="E963" s="64"/>
      <c r="F963" s="64"/>
      <c r="G963" s="64"/>
      <c r="H963" s="64"/>
    </row>
    <row r="964" spans="1:8" ht="15.75" x14ac:dyDescent="0.25">
      <c r="A964" s="77" t="s">
        <v>86</v>
      </c>
      <c r="B964" s="39">
        <v>5</v>
      </c>
      <c r="C964" s="62" t="s">
        <v>116</v>
      </c>
      <c r="D964" s="63"/>
      <c r="E964" s="64"/>
      <c r="F964" s="64"/>
      <c r="G964" s="64"/>
      <c r="H964" s="64"/>
    </row>
    <row r="965" spans="1:8" ht="15.75" x14ac:dyDescent="0.25">
      <c r="A965" s="77" t="s">
        <v>86</v>
      </c>
      <c r="B965" s="39" t="s">
        <v>128</v>
      </c>
      <c r="C965" s="69" t="s">
        <v>117</v>
      </c>
      <c r="D965" s="63"/>
      <c r="E965" s="64"/>
      <c r="F965" s="64"/>
      <c r="G965" s="64"/>
      <c r="H965" s="64"/>
    </row>
    <row r="966" spans="1:8" ht="31.5" x14ac:dyDescent="0.25">
      <c r="A966" s="77" t="s">
        <v>86</v>
      </c>
      <c r="B966" s="39">
        <v>6</v>
      </c>
      <c r="C966" s="70" t="s">
        <v>118</v>
      </c>
      <c r="D966" s="65"/>
      <c r="E966" s="64"/>
      <c r="F966" s="64"/>
      <c r="G966" s="64"/>
      <c r="H966" s="64"/>
    </row>
    <row r="967" spans="1:8" ht="15.75" x14ac:dyDescent="0.25">
      <c r="A967" s="77" t="s">
        <v>86</v>
      </c>
      <c r="B967" s="66" t="s">
        <v>129</v>
      </c>
      <c r="C967" s="71" t="s">
        <v>119</v>
      </c>
      <c r="D967" s="63"/>
      <c r="E967" s="64"/>
      <c r="F967" s="64"/>
      <c r="G967" s="64"/>
      <c r="H967" s="64"/>
    </row>
    <row r="968" spans="1:8" ht="15.75" x14ac:dyDescent="0.25">
      <c r="A968" s="77" t="s">
        <v>86</v>
      </c>
      <c r="B968" s="66" t="s">
        <v>123</v>
      </c>
      <c r="C968" s="72" t="s">
        <v>120</v>
      </c>
      <c r="D968" s="63"/>
      <c r="E968" s="73"/>
      <c r="F968" s="73"/>
      <c r="G968" s="73"/>
      <c r="H968" s="74"/>
    </row>
    <row r="969" spans="1:8" ht="15.75" x14ac:dyDescent="0.25">
      <c r="A969" s="77" t="s">
        <v>86</v>
      </c>
      <c r="B969" s="66" t="s">
        <v>130</v>
      </c>
      <c r="C969" s="71" t="s">
        <v>121</v>
      </c>
      <c r="D969" s="63"/>
      <c r="E969" s="74"/>
      <c r="F969" s="74"/>
      <c r="G969" s="74"/>
      <c r="H969" s="74"/>
    </row>
    <row r="970" spans="1:8" ht="15.75" x14ac:dyDescent="0.25">
      <c r="A970" s="77" t="s">
        <v>86</v>
      </c>
      <c r="B970" s="39"/>
      <c r="C970" s="71" t="s">
        <v>122</v>
      </c>
      <c r="D970" s="75"/>
      <c r="E970" s="73"/>
      <c r="F970" s="73"/>
      <c r="G970" s="73"/>
      <c r="H970" s="73"/>
    </row>
    <row r="971" spans="1:8" ht="15.75" x14ac:dyDescent="0.25">
      <c r="A971" s="77" t="s">
        <v>87</v>
      </c>
      <c r="B971" s="39" t="s">
        <v>4</v>
      </c>
      <c r="C971" s="59" t="s">
        <v>5</v>
      </c>
      <c r="D971" s="5">
        <v>1</v>
      </c>
      <c r="E971" s="60">
        <v>2</v>
      </c>
      <c r="F971" s="61">
        <v>3</v>
      </c>
      <c r="G971" s="61" t="s">
        <v>106</v>
      </c>
      <c r="H971" s="61" t="s">
        <v>107</v>
      </c>
    </row>
    <row r="972" spans="1:8" ht="15.75" x14ac:dyDescent="0.25">
      <c r="A972" s="77" t="s">
        <v>87</v>
      </c>
      <c r="B972" s="59">
        <v>1</v>
      </c>
      <c r="C972" s="62" t="s">
        <v>108</v>
      </c>
      <c r="D972" s="63"/>
      <c r="E972" s="63"/>
      <c r="F972" s="63"/>
      <c r="G972" s="64"/>
      <c r="H972" s="64"/>
    </row>
    <row r="973" spans="1:8" ht="15.75" x14ac:dyDescent="0.25">
      <c r="A973" s="77" t="s">
        <v>87</v>
      </c>
      <c r="B973" s="59">
        <v>2</v>
      </c>
      <c r="C973" s="62" t="s">
        <v>109</v>
      </c>
      <c r="D973" s="63"/>
      <c r="E973" s="63"/>
      <c r="F973" s="63"/>
      <c r="G973" s="64"/>
      <c r="H973" s="64"/>
    </row>
    <row r="974" spans="1:8" ht="15.75" x14ac:dyDescent="0.25">
      <c r="A974" s="77" t="s">
        <v>87</v>
      </c>
      <c r="B974" s="59">
        <v>3</v>
      </c>
      <c r="C974" s="62" t="s">
        <v>110</v>
      </c>
      <c r="D974" s="63"/>
      <c r="E974" s="63"/>
      <c r="F974" s="63"/>
      <c r="G974" s="64"/>
      <c r="H974" s="64"/>
    </row>
    <row r="975" spans="1:8" ht="31.5" x14ac:dyDescent="0.25">
      <c r="A975" s="77" t="s">
        <v>87</v>
      </c>
      <c r="B975" s="39">
        <v>4</v>
      </c>
      <c r="C975" s="62" t="s">
        <v>111</v>
      </c>
      <c r="D975" s="65"/>
      <c r="E975" s="64"/>
      <c r="F975" s="64"/>
      <c r="G975" s="64"/>
      <c r="H975" s="64"/>
    </row>
    <row r="976" spans="1:8" ht="15.75" x14ac:dyDescent="0.25">
      <c r="A976" s="77" t="s">
        <v>87</v>
      </c>
      <c r="B976" s="66" t="s">
        <v>124</v>
      </c>
      <c r="C976" s="67" t="s">
        <v>112</v>
      </c>
      <c r="D976" s="63"/>
      <c r="E976" s="63"/>
      <c r="F976" s="63"/>
      <c r="G976" s="64"/>
      <c r="H976" s="64"/>
    </row>
    <row r="977" spans="1:8" ht="15.75" x14ac:dyDescent="0.25">
      <c r="A977" s="77" t="s">
        <v>87</v>
      </c>
      <c r="B977" s="68" t="s">
        <v>125</v>
      </c>
      <c r="C977" s="69" t="s">
        <v>113</v>
      </c>
      <c r="D977" s="63"/>
      <c r="E977" s="63"/>
      <c r="F977" s="63"/>
      <c r="G977" s="64"/>
      <c r="H977" s="64"/>
    </row>
    <row r="978" spans="1:8" ht="15.75" x14ac:dyDescent="0.25">
      <c r="A978" s="77" t="s">
        <v>87</v>
      </c>
      <c r="B978" s="68" t="s">
        <v>126</v>
      </c>
      <c r="C978" s="69" t="s">
        <v>114</v>
      </c>
      <c r="D978" s="63"/>
      <c r="E978" s="63"/>
      <c r="F978" s="63"/>
      <c r="G978" s="64"/>
      <c r="H978" s="64"/>
    </row>
    <row r="979" spans="1:8" ht="15.75" x14ac:dyDescent="0.25">
      <c r="A979" s="77" t="s">
        <v>87</v>
      </c>
      <c r="B979" s="68" t="s">
        <v>127</v>
      </c>
      <c r="C979" s="69" t="s">
        <v>115</v>
      </c>
      <c r="D979" s="63"/>
      <c r="E979" s="64"/>
      <c r="F979" s="64"/>
      <c r="G979" s="64"/>
      <c r="H979" s="64"/>
    </row>
    <row r="980" spans="1:8" ht="15.75" x14ac:dyDescent="0.25">
      <c r="A980" s="77" t="s">
        <v>87</v>
      </c>
      <c r="B980" s="39">
        <v>5</v>
      </c>
      <c r="C980" s="62" t="s">
        <v>116</v>
      </c>
      <c r="D980" s="63"/>
      <c r="E980" s="64"/>
      <c r="F980" s="64"/>
      <c r="G980" s="64"/>
      <c r="H980" s="64"/>
    </row>
    <row r="981" spans="1:8" ht="15.75" x14ac:dyDescent="0.25">
      <c r="A981" s="77" t="s">
        <v>87</v>
      </c>
      <c r="B981" s="39" t="s">
        <v>128</v>
      </c>
      <c r="C981" s="69" t="s">
        <v>117</v>
      </c>
      <c r="D981" s="63"/>
      <c r="E981" s="64"/>
      <c r="F981" s="64"/>
      <c r="G981" s="64"/>
      <c r="H981" s="64"/>
    </row>
    <row r="982" spans="1:8" ht="31.5" x14ac:dyDescent="0.25">
      <c r="A982" s="77" t="s">
        <v>87</v>
      </c>
      <c r="B982" s="39">
        <v>6</v>
      </c>
      <c r="C982" s="70" t="s">
        <v>118</v>
      </c>
      <c r="D982" s="65"/>
      <c r="E982" s="64"/>
      <c r="F982" s="64"/>
      <c r="G982" s="64"/>
      <c r="H982" s="64"/>
    </row>
    <row r="983" spans="1:8" ht="15.75" x14ac:dyDescent="0.25">
      <c r="A983" s="77" t="s">
        <v>87</v>
      </c>
      <c r="B983" s="66" t="s">
        <v>129</v>
      </c>
      <c r="C983" s="71" t="s">
        <v>119</v>
      </c>
      <c r="D983" s="63"/>
      <c r="E983" s="64"/>
      <c r="F983" s="64"/>
      <c r="G983" s="64"/>
      <c r="H983" s="64"/>
    </row>
    <row r="984" spans="1:8" ht="15.75" x14ac:dyDescent="0.25">
      <c r="A984" s="77" t="s">
        <v>87</v>
      </c>
      <c r="B984" s="66" t="s">
        <v>123</v>
      </c>
      <c r="C984" s="72" t="s">
        <v>120</v>
      </c>
      <c r="D984" s="63"/>
      <c r="E984" s="73"/>
      <c r="F984" s="73"/>
      <c r="G984" s="73"/>
      <c r="H984" s="74"/>
    </row>
    <row r="985" spans="1:8" ht="15.75" x14ac:dyDescent="0.25">
      <c r="A985" s="77" t="s">
        <v>87</v>
      </c>
      <c r="B985" s="66" t="s">
        <v>130</v>
      </c>
      <c r="C985" s="71" t="s">
        <v>121</v>
      </c>
      <c r="D985" s="63"/>
      <c r="E985" s="74"/>
      <c r="F985" s="74"/>
      <c r="G985" s="74"/>
      <c r="H985" s="74"/>
    </row>
    <row r="986" spans="1:8" ht="15.75" x14ac:dyDescent="0.25">
      <c r="A986" s="77" t="s">
        <v>87</v>
      </c>
      <c r="B986" s="39"/>
      <c r="C986" s="71" t="s">
        <v>122</v>
      </c>
      <c r="D986" s="75"/>
      <c r="E986" s="73"/>
      <c r="F986" s="73"/>
      <c r="G986" s="73"/>
      <c r="H986" s="73"/>
    </row>
    <row r="987" spans="1:8" ht="15.75" x14ac:dyDescent="0.25">
      <c r="A987" s="77" t="s">
        <v>88</v>
      </c>
      <c r="B987" s="39" t="s">
        <v>4</v>
      </c>
      <c r="C987" s="59" t="s">
        <v>5</v>
      </c>
      <c r="D987" s="5">
        <v>1</v>
      </c>
      <c r="E987" s="60">
        <v>2</v>
      </c>
      <c r="F987" s="61">
        <v>3</v>
      </c>
      <c r="G987" s="61" t="s">
        <v>106</v>
      </c>
      <c r="H987" s="61" t="s">
        <v>107</v>
      </c>
    </row>
    <row r="988" spans="1:8" ht="15.75" x14ac:dyDescent="0.25">
      <c r="A988" s="77" t="s">
        <v>88</v>
      </c>
      <c r="B988" s="59">
        <v>1</v>
      </c>
      <c r="C988" s="62" t="s">
        <v>108</v>
      </c>
      <c r="D988" s="63"/>
      <c r="E988" s="63"/>
      <c r="F988" s="63"/>
      <c r="G988" s="64"/>
      <c r="H988" s="64"/>
    </row>
    <row r="989" spans="1:8" ht="15.75" x14ac:dyDescent="0.25">
      <c r="A989" s="77" t="s">
        <v>88</v>
      </c>
      <c r="B989" s="59">
        <v>2</v>
      </c>
      <c r="C989" s="62" t="s">
        <v>109</v>
      </c>
      <c r="D989" s="63"/>
      <c r="E989" s="63"/>
      <c r="F989" s="63"/>
      <c r="G989" s="64"/>
      <c r="H989" s="64"/>
    </row>
    <row r="990" spans="1:8" ht="15.75" x14ac:dyDescent="0.25">
      <c r="A990" s="77" t="s">
        <v>88</v>
      </c>
      <c r="B990" s="59">
        <v>3</v>
      </c>
      <c r="C990" s="62" t="s">
        <v>110</v>
      </c>
      <c r="D990" s="63"/>
      <c r="E990" s="63"/>
      <c r="F990" s="63"/>
      <c r="G990" s="64"/>
      <c r="H990" s="64"/>
    </row>
    <row r="991" spans="1:8" ht="31.5" x14ac:dyDescent="0.25">
      <c r="A991" s="77" t="s">
        <v>88</v>
      </c>
      <c r="B991" s="39">
        <v>4</v>
      </c>
      <c r="C991" s="62" t="s">
        <v>111</v>
      </c>
      <c r="D991" s="65"/>
      <c r="E991" s="64"/>
      <c r="F991" s="64"/>
      <c r="G991" s="64"/>
      <c r="H991" s="64"/>
    </row>
    <row r="992" spans="1:8" ht="15.75" x14ac:dyDescent="0.25">
      <c r="A992" s="77" t="s">
        <v>88</v>
      </c>
      <c r="B992" s="66" t="s">
        <v>124</v>
      </c>
      <c r="C992" s="67" t="s">
        <v>112</v>
      </c>
      <c r="D992" s="63"/>
      <c r="E992" s="63"/>
      <c r="F992" s="63"/>
      <c r="G992" s="64"/>
      <c r="H992" s="64"/>
    </row>
    <row r="993" spans="1:8" ht="15.75" x14ac:dyDescent="0.25">
      <c r="A993" s="77" t="s">
        <v>88</v>
      </c>
      <c r="B993" s="68" t="s">
        <v>125</v>
      </c>
      <c r="C993" s="69" t="s">
        <v>113</v>
      </c>
      <c r="D993" s="63"/>
      <c r="E993" s="63"/>
      <c r="F993" s="63"/>
      <c r="G993" s="64"/>
      <c r="H993" s="64"/>
    </row>
    <row r="994" spans="1:8" ht="15.75" x14ac:dyDescent="0.25">
      <c r="A994" s="77" t="s">
        <v>88</v>
      </c>
      <c r="B994" s="68" t="s">
        <v>126</v>
      </c>
      <c r="C994" s="69" t="s">
        <v>114</v>
      </c>
      <c r="D994" s="63"/>
      <c r="E994" s="63"/>
      <c r="F994" s="63"/>
      <c r="G994" s="64"/>
      <c r="H994" s="64"/>
    </row>
    <row r="995" spans="1:8" ht="15.75" x14ac:dyDescent="0.25">
      <c r="A995" s="77" t="s">
        <v>88</v>
      </c>
      <c r="B995" s="68" t="s">
        <v>127</v>
      </c>
      <c r="C995" s="69" t="s">
        <v>115</v>
      </c>
      <c r="D995" s="63"/>
      <c r="E995" s="64"/>
      <c r="F995" s="64"/>
      <c r="G995" s="64"/>
      <c r="H995" s="64"/>
    </row>
    <row r="996" spans="1:8" ht="15.75" x14ac:dyDescent="0.25">
      <c r="A996" s="77" t="s">
        <v>88</v>
      </c>
      <c r="B996" s="39">
        <v>5</v>
      </c>
      <c r="C996" s="62" t="s">
        <v>116</v>
      </c>
      <c r="D996" s="63"/>
      <c r="E996" s="64"/>
      <c r="F996" s="64"/>
      <c r="G996" s="64"/>
      <c r="H996" s="64"/>
    </row>
    <row r="997" spans="1:8" ht="15.75" x14ac:dyDescent="0.25">
      <c r="A997" s="77" t="s">
        <v>88</v>
      </c>
      <c r="B997" s="39" t="s">
        <v>128</v>
      </c>
      <c r="C997" s="69" t="s">
        <v>117</v>
      </c>
      <c r="D997" s="63"/>
      <c r="E997" s="64"/>
      <c r="F997" s="64"/>
      <c r="G997" s="64"/>
      <c r="H997" s="64"/>
    </row>
    <row r="998" spans="1:8" ht="31.5" x14ac:dyDescent="0.25">
      <c r="A998" s="77" t="s">
        <v>88</v>
      </c>
      <c r="B998" s="39">
        <v>6</v>
      </c>
      <c r="C998" s="70" t="s">
        <v>118</v>
      </c>
      <c r="D998" s="65"/>
      <c r="E998" s="64"/>
      <c r="F998" s="64"/>
      <c r="G998" s="64"/>
      <c r="H998" s="64"/>
    </row>
    <row r="999" spans="1:8" ht="15.75" x14ac:dyDescent="0.25">
      <c r="A999" s="77" t="s">
        <v>88</v>
      </c>
      <c r="B999" s="66" t="s">
        <v>129</v>
      </c>
      <c r="C999" s="71" t="s">
        <v>119</v>
      </c>
      <c r="D999" s="63"/>
      <c r="E999" s="64"/>
      <c r="F999" s="64"/>
      <c r="G999" s="64"/>
      <c r="H999" s="64"/>
    </row>
    <row r="1000" spans="1:8" ht="15.75" x14ac:dyDescent="0.25">
      <c r="A1000" s="77" t="s">
        <v>88</v>
      </c>
      <c r="B1000" s="66" t="s">
        <v>123</v>
      </c>
      <c r="C1000" s="72" t="s">
        <v>120</v>
      </c>
      <c r="D1000" s="63"/>
      <c r="E1000" s="73"/>
      <c r="F1000" s="73"/>
      <c r="G1000" s="73"/>
      <c r="H1000" s="74"/>
    </row>
    <row r="1001" spans="1:8" ht="15.75" x14ac:dyDescent="0.25">
      <c r="A1001" s="77" t="s">
        <v>88</v>
      </c>
      <c r="B1001" s="66" t="s">
        <v>130</v>
      </c>
      <c r="C1001" s="71" t="s">
        <v>121</v>
      </c>
      <c r="D1001" s="63"/>
      <c r="E1001" s="74"/>
      <c r="F1001" s="74"/>
      <c r="G1001" s="74"/>
      <c r="H1001" s="74"/>
    </row>
    <row r="1002" spans="1:8" ht="15.75" x14ac:dyDescent="0.25">
      <c r="A1002" s="77" t="s">
        <v>88</v>
      </c>
      <c r="B1002" s="39"/>
      <c r="C1002" s="71" t="s">
        <v>122</v>
      </c>
      <c r="D1002" s="75"/>
      <c r="E1002" s="73"/>
      <c r="F1002" s="73"/>
      <c r="G1002" s="73"/>
      <c r="H1002" s="73"/>
    </row>
    <row r="1003" spans="1:8" ht="15.75" x14ac:dyDescent="0.25">
      <c r="A1003" s="77" t="s">
        <v>89</v>
      </c>
      <c r="B1003" s="39" t="s">
        <v>4</v>
      </c>
      <c r="C1003" s="59" t="s">
        <v>5</v>
      </c>
      <c r="D1003" s="5">
        <v>1</v>
      </c>
      <c r="E1003" s="60">
        <v>2</v>
      </c>
      <c r="F1003" s="61">
        <v>3</v>
      </c>
      <c r="G1003" s="61" t="s">
        <v>106</v>
      </c>
      <c r="H1003" s="61" t="s">
        <v>107</v>
      </c>
    </row>
    <row r="1004" spans="1:8" ht="15.75" x14ac:dyDescent="0.25">
      <c r="A1004" s="77" t="s">
        <v>89</v>
      </c>
      <c r="B1004" s="59">
        <v>1</v>
      </c>
      <c r="C1004" s="62" t="s">
        <v>108</v>
      </c>
      <c r="D1004" s="63"/>
      <c r="E1004" s="63"/>
      <c r="F1004" s="63"/>
      <c r="G1004" s="64"/>
      <c r="H1004" s="64"/>
    </row>
    <row r="1005" spans="1:8" ht="15.75" x14ac:dyDescent="0.25">
      <c r="A1005" s="77" t="s">
        <v>89</v>
      </c>
      <c r="B1005" s="59">
        <v>2</v>
      </c>
      <c r="C1005" s="62" t="s">
        <v>109</v>
      </c>
      <c r="D1005" s="63"/>
      <c r="E1005" s="63"/>
      <c r="F1005" s="63"/>
      <c r="G1005" s="64"/>
      <c r="H1005" s="64"/>
    </row>
    <row r="1006" spans="1:8" ht="15.75" x14ac:dyDescent="0.25">
      <c r="A1006" s="77" t="s">
        <v>89</v>
      </c>
      <c r="B1006" s="59">
        <v>3</v>
      </c>
      <c r="C1006" s="62" t="s">
        <v>110</v>
      </c>
      <c r="D1006" s="63"/>
      <c r="E1006" s="63"/>
      <c r="F1006" s="63"/>
      <c r="G1006" s="64"/>
      <c r="H1006" s="64"/>
    </row>
    <row r="1007" spans="1:8" ht="31.5" x14ac:dyDescent="0.25">
      <c r="A1007" s="77" t="s">
        <v>89</v>
      </c>
      <c r="B1007" s="39">
        <v>4</v>
      </c>
      <c r="C1007" s="62" t="s">
        <v>111</v>
      </c>
      <c r="D1007" s="65"/>
      <c r="E1007" s="64"/>
      <c r="F1007" s="64"/>
      <c r="G1007" s="64"/>
      <c r="H1007" s="64"/>
    </row>
    <row r="1008" spans="1:8" ht="15.75" x14ac:dyDescent="0.25">
      <c r="A1008" s="77" t="s">
        <v>89</v>
      </c>
      <c r="B1008" s="66" t="s">
        <v>124</v>
      </c>
      <c r="C1008" s="67" t="s">
        <v>112</v>
      </c>
      <c r="D1008" s="63"/>
      <c r="E1008" s="63"/>
      <c r="F1008" s="63"/>
      <c r="G1008" s="64"/>
      <c r="H1008" s="64"/>
    </row>
    <row r="1009" spans="1:8" ht="15.75" x14ac:dyDescent="0.25">
      <c r="A1009" s="77" t="s">
        <v>89</v>
      </c>
      <c r="B1009" s="68" t="s">
        <v>125</v>
      </c>
      <c r="C1009" s="69" t="s">
        <v>113</v>
      </c>
      <c r="D1009" s="63"/>
      <c r="E1009" s="63"/>
      <c r="F1009" s="63"/>
      <c r="G1009" s="64"/>
      <c r="H1009" s="64"/>
    </row>
    <row r="1010" spans="1:8" ht="15.75" x14ac:dyDescent="0.25">
      <c r="A1010" s="77" t="s">
        <v>89</v>
      </c>
      <c r="B1010" s="68" t="s">
        <v>126</v>
      </c>
      <c r="C1010" s="69" t="s">
        <v>114</v>
      </c>
      <c r="D1010" s="63"/>
      <c r="E1010" s="63"/>
      <c r="F1010" s="63"/>
      <c r="G1010" s="64"/>
      <c r="H1010" s="64"/>
    </row>
    <row r="1011" spans="1:8" ht="15.75" x14ac:dyDescent="0.25">
      <c r="A1011" s="77" t="s">
        <v>89</v>
      </c>
      <c r="B1011" s="68" t="s">
        <v>127</v>
      </c>
      <c r="C1011" s="69" t="s">
        <v>115</v>
      </c>
      <c r="D1011" s="63"/>
      <c r="E1011" s="64"/>
      <c r="F1011" s="64"/>
      <c r="G1011" s="64"/>
      <c r="H1011" s="64"/>
    </row>
    <row r="1012" spans="1:8" ht="15.75" x14ac:dyDescent="0.25">
      <c r="A1012" s="77" t="s">
        <v>89</v>
      </c>
      <c r="B1012" s="39">
        <v>5</v>
      </c>
      <c r="C1012" s="62" t="s">
        <v>116</v>
      </c>
      <c r="D1012" s="63"/>
      <c r="E1012" s="64"/>
      <c r="F1012" s="64"/>
      <c r="G1012" s="64"/>
      <c r="H1012" s="64"/>
    </row>
    <row r="1013" spans="1:8" ht="15.75" x14ac:dyDescent="0.25">
      <c r="A1013" s="77" t="s">
        <v>89</v>
      </c>
      <c r="B1013" s="39" t="s">
        <v>128</v>
      </c>
      <c r="C1013" s="69" t="s">
        <v>117</v>
      </c>
      <c r="D1013" s="63"/>
      <c r="E1013" s="64"/>
      <c r="F1013" s="64"/>
      <c r="G1013" s="64"/>
      <c r="H1013" s="64"/>
    </row>
    <row r="1014" spans="1:8" ht="31.5" x14ac:dyDescent="0.25">
      <c r="A1014" s="77" t="s">
        <v>89</v>
      </c>
      <c r="B1014" s="39">
        <v>6</v>
      </c>
      <c r="C1014" s="70" t="s">
        <v>118</v>
      </c>
      <c r="D1014" s="65"/>
      <c r="E1014" s="64"/>
      <c r="F1014" s="64"/>
      <c r="G1014" s="64"/>
      <c r="H1014" s="64"/>
    </row>
    <row r="1015" spans="1:8" ht="15.75" x14ac:dyDescent="0.25">
      <c r="A1015" s="77" t="s">
        <v>89</v>
      </c>
      <c r="B1015" s="66" t="s">
        <v>129</v>
      </c>
      <c r="C1015" s="71" t="s">
        <v>119</v>
      </c>
      <c r="D1015" s="63"/>
      <c r="E1015" s="64"/>
      <c r="F1015" s="64"/>
      <c r="G1015" s="64"/>
      <c r="H1015" s="64"/>
    </row>
    <row r="1016" spans="1:8" ht="15.75" x14ac:dyDescent="0.25">
      <c r="A1016" s="77" t="s">
        <v>89</v>
      </c>
      <c r="B1016" s="66" t="s">
        <v>123</v>
      </c>
      <c r="C1016" s="72" t="s">
        <v>120</v>
      </c>
      <c r="D1016" s="63"/>
      <c r="E1016" s="73"/>
      <c r="F1016" s="73"/>
      <c r="G1016" s="73"/>
      <c r="H1016" s="74"/>
    </row>
    <row r="1017" spans="1:8" ht="15.75" x14ac:dyDescent="0.25">
      <c r="A1017" s="77" t="s">
        <v>89</v>
      </c>
      <c r="B1017" s="66" t="s">
        <v>130</v>
      </c>
      <c r="C1017" s="71" t="s">
        <v>121</v>
      </c>
      <c r="D1017" s="63"/>
      <c r="E1017" s="74"/>
      <c r="F1017" s="74"/>
      <c r="G1017" s="74"/>
      <c r="H1017" s="74"/>
    </row>
    <row r="1018" spans="1:8" ht="15.75" x14ac:dyDescent="0.25">
      <c r="A1018" s="77" t="s">
        <v>89</v>
      </c>
      <c r="B1018" s="39"/>
      <c r="C1018" s="71" t="s">
        <v>122</v>
      </c>
      <c r="D1018" s="75"/>
      <c r="E1018" s="73"/>
      <c r="F1018" s="73"/>
      <c r="G1018" s="73"/>
      <c r="H1018" s="73"/>
    </row>
  </sheetData>
  <autoFilter ref="A11:K1018"/>
  <mergeCells count="11">
    <mergeCell ref="A8:A10"/>
    <mergeCell ref="E1:H1"/>
    <mergeCell ref="B4:H4"/>
    <mergeCell ref="B5:H5"/>
    <mergeCell ref="B8:B10"/>
    <mergeCell ref="C8:C10"/>
    <mergeCell ref="D8:D10"/>
    <mergeCell ref="E8:E10"/>
    <mergeCell ref="F8:H8"/>
    <mergeCell ref="F9:F10"/>
    <mergeCell ref="G9:H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9"/>
  <sheetViews>
    <sheetView zoomScale="110" zoomScaleNormal="110" workbookViewId="0">
      <selection activeCell="C16" sqref="C16"/>
    </sheetView>
  </sheetViews>
  <sheetFormatPr defaultColWidth="9.140625" defaultRowHeight="15.75" x14ac:dyDescent="0.25"/>
  <cols>
    <col min="1" max="1" width="6.42578125" style="2" customWidth="1"/>
    <col min="2" max="2" width="8.42578125" style="23" customWidth="1"/>
    <col min="3" max="3" width="37.85546875" style="2" customWidth="1"/>
    <col min="4" max="4" width="8.5703125" style="2" customWidth="1"/>
    <col min="5" max="5" width="20.85546875" style="24" customWidth="1"/>
    <col min="6" max="6" width="12.140625" style="24" customWidth="1"/>
    <col min="7" max="7" width="20.140625" style="26" bestFit="1" customWidth="1"/>
    <col min="8" max="8" width="9.140625" style="26"/>
    <col min="9" max="9" width="11.42578125" style="26" customWidth="1"/>
    <col min="10" max="10" width="13.5703125" style="26" customWidth="1"/>
    <col min="11" max="16384" width="9.140625" style="2"/>
  </cols>
  <sheetData>
    <row r="1" spans="1:11" x14ac:dyDescent="0.25">
      <c r="A1" s="81" t="s">
        <v>0</v>
      </c>
      <c r="B1" s="27"/>
      <c r="C1" s="28"/>
      <c r="D1" s="28"/>
      <c r="E1" s="28"/>
      <c r="F1" s="28"/>
      <c r="G1" s="29"/>
      <c r="H1" s="29"/>
      <c r="I1" s="29"/>
      <c r="J1" s="30" t="s">
        <v>90</v>
      </c>
    </row>
    <row r="2" spans="1:11" x14ac:dyDescent="0.25">
      <c r="A2" s="31"/>
      <c r="B2" s="27"/>
      <c r="C2" s="28"/>
      <c r="D2" s="28"/>
      <c r="E2" s="28"/>
      <c r="F2" s="28"/>
      <c r="G2" s="29"/>
      <c r="H2" s="29"/>
      <c r="I2" s="29"/>
      <c r="J2" s="29"/>
    </row>
    <row r="3" spans="1:11" x14ac:dyDescent="0.25">
      <c r="A3" s="32"/>
      <c r="B3" s="33"/>
      <c r="C3" s="33"/>
      <c r="D3" s="33"/>
      <c r="E3" s="33"/>
      <c r="F3" s="33"/>
      <c r="G3" s="29"/>
      <c r="H3" s="29"/>
      <c r="I3" s="29"/>
      <c r="J3" s="29"/>
    </row>
    <row r="4" spans="1:11" ht="24.75" customHeight="1" x14ac:dyDescent="0.3">
      <c r="A4" s="138" t="s">
        <v>152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1" ht="16.5" customHeight="1" x14ac:dyDescent="0.25">
      <c r="A5" s="124" t="s">
        <v>1</v>
      </c>
      <c r="B5" s="124"/>
      <c r="C5" s="124"/>
      <c r="D5" s="124"/>
      <c r="E5" s="124"/>
      <c r="F5" s="124"/>
      <c r="G5" s="124"/>
      <c r="H5" s="124"/>
      <c r="I5" s="124"/>
      <c r="J5" s="124"/>
    </row>
    <row r="6" spans="1:11" ht="16.5" customHeight="1" x14ac:dyDescent="0.25">
      <c r="A6" s="32"/>
      <c r="B6" s="33"/>
      <c r="C6" s="33"/>
      <c r="D6" s="33"/>
      <c r="E6" s="33"/>
      <c r="F6" s="33"/>
      <c r="G6" s="29"/>
      <c r="H6" s="29"/>
      <c r="I6" s="29"/>
      <c r="J6" s="34" t="s">
        <v>91</v>
      </c>
    </row>
    <row r="7" spans="1:11" ht="31.5" x14ac:dyDescent="0.25">
      <c r="A7" s="35" t="s">
        <v>2</v>
      </c>
      <c r="B7" s="35" t="s">
        <v>92</v>
      </c>
      <c r="C7" s="35" t="s">
        <v>93</v>
      </c>
      <c r="D7" s="139" t="s">
        <v>94</v>
      </c>
      <c r="E7" s="139"/>
      <c r="F7" s="140" t="s">
        <v>150</v>
      </c>
      <c r="G7" s="140"/>
      <c r="H7" s="140" t="s">
        <v>151</v>
      </c>
      <c r="I7" s="140"/>
      <c r="J7" s="140"/>
    </row>
    <row r="8" spans="1:11" ht="68.25" customHeight="1" x14ac:dyDescent="0.25">
      <c r="A8" s="36"/>
      <c r="B8" s="36"/>
      <c r="C8" s="36"/>
      <c r="D8" s="37" t="s">
        <v>95</v>
      </c>
      <c r="E8" s="37" t="s">
        <v>96</v>
      </c>
      <c r="F8" s="37" t="s">
        <v>95</v>
      </c>
      <c r="G8" s="37" t="s">
        <v>96</v>
      </c>
      <c r="H8" s="38" t="s">
        <v>95</v>
      </c>
      <c r="I8" s="38" t="s">
        <v>96</v>
      </c>
      <c r="J8" s="38" t="s">
        <v>97</v>
      </c>
    </row>
    <row r="9" spans="1:11" s="1" customFormat="1" x14ac:dyDescent="0.25">
      <c r="A9" s="39" t="s">
        <v>4</v>
      </c>
      <c r="B9" s="39" t="s">
        <v>5</v>
      </c>
      <c r="C9" s="40" t="s">
        <v>6</v>
      </c>
      <c r="D9" s="41">
        <v>1</v>
      </c>
      <c r="E9" s="41">
        <v>2</v>
      </c>
      <c r="F9" s="41">
        <v>3</v>
      </c>
      <c r="G9" s="41">
        <v>4</v>
      </c>
      <c r="H9" s="41">
        <v>5</v>
      </c>
      <c r="I9" s="41">
        <v>6</v>
      </c>
      <c r="J9" s="41" t="s">
        <v>98</v>
      </c>
    </row>
    <row r="10" spans="1:11" s="1" customFormat="1" x14ac:dyDescent="0.25">
      <c r="A10" s="26"/>
      <c r="B10" s="4">
        <v>1</v>
      </c>
      <c r="C10" s="6" t="s">
        <v>7</v>
      </c>
      <c r="D10" s="7"/>
      <c r="E10" s="8"/>
      <c r="F10" s="42"/>
      <c r="G10" s="50"/>
      <c r="H10" s="26"/>
      <c r="I10" s="51"/>
      <c r="J10" s="51"/>
      <c r="K10" s="2"/>
    </row>
    <row r="11" spans="1:11" s="1" customFormat="1" ht="31.5" x14ac:dyDescent="0.25">
      <c r="A11" s="26"/>
      <c r="B11" s="4">
        <v>2</v>
      </c>
      <c r="C11" s="10" t="s">
        <v>8</v>
      </c>
      <c r="D11" s="7"/>
      <c r="E11" s="8"/>
      <c r="F11" s="8"/>
      <c r="G11" s="50"/>
      <c r="H11" s="26"/>
      <c r="I11" s="51"/>
      <c r="J11" s="51"/>
      <c r="K11" s="2"/>
    </row>
    <row r="12" spans="1:11" x14ac:dyDescent="0.25">
      <c r="A12" s="26"/>
      <c r="B12" s="11" t="s">
        <v>9</v>
      </c>
      <c r="C12" s="12" t="s">
        <v>10</v>
      </c>
      <c r="D12" s="13"/>
      <c r="E12" s="9"/>
      <c r="F12" s="43"/>
    </row>
    <row r="13" spans="1:11" x14ac:dyDescent="0.25">
      <c r="A13" s="26"/>
      <c r="B13" s="11" t="s">
        <v>11</v>
      </c>
      <c r="C13" s="12" t="s">
        <v>12</v>
      </c>
      <c r="D13" s="13"/>
      <c r="E13" s="9"/>
      <c r="F13" s="43"/>
    </row>
    <row r="14" spans="1:11" s="1" customFormat="1" x14ac:dyDescent="0.25">
      <c r="A14" s="26"/>
      <c r="B14" s="14" t="s">
        <v>13</v>
      </c>
      <c r="C14" s="15" t="s">
        <v>14</v>
      </c>
      <c r="D14" s="16"/>
      <c r="E14" s="9"/>
      <c r="F14" s="43"/>
      <c r="G14" s="51"/>
      <c r="H14" s="51"/>
      <c r="I14" s="51"/>
      <c r="J14" s="51"/>
    </row>
    <row r="15" spans="1:11" s="1" customFormat="1" ht="31.5" x14ac:dyDescent="0.25">
      <c r="A15" s="26"/>
      <c r="B15" s="4">
        <v>3</v>
      </c>
      <c r="C15" s="17" t="s">
        <v>15</v>
      </c>
      <c r="D15" s="16"/>
      <c r="E15" s="7"/>
      <c r="F15" s="44"/>
      <c r="G15" s="51"/>
      <c r="H15" s="51"/>
      <c r="I15" s="51"/>
      <c r="J15" s="51"/>
    </row>
    <row r="16" spans="1:11" x14ac:dyDescent="0.25">
      <c r="A16" s="26"/>
      <c r="B16" s="14" t="s">
        <v>16</v>
      </c>
      <c r="C16" s="15" t="s">
        <v>10</v>
      </c>
      <c r="D16" s="13"/>
      <c r="E16" s="18"/>
      <c r="F16" s="45"/>
      <c r="G16" s="26" t="s">
        <v>26</v>
      </c>
    </row>
    <row r="17" spans="1:11" x14ac:dyDescent="0.25">
      <c r="A17" s="26"/>
      <c r="B17" s="14" t="s">
        <v>17</v>
      </c>
      <c r="C17" s="15" t="s">
        <v>12</v>
      </c>
      <c r="D17" s="13"/>
      <c r="E17" s="18"/>
      <c r="F17" s="45"/>
    </row>
    <row r="18" spans="1:11" x14ac:dyDescent="0.25">
      <c r="A18" s="26"/>
      <c r="B18" s="14" t="s">
        <v>18</v>
      </c>
      <c r="C18" s="15" t="s">
        <v>19</v>
      </c>
      <c r="D18" s="13"/>
      <c r="E18" s="18"/>
      <c r="F18" s="46"/>
    </row>
    <row r="19" spans="1:11" s="1" customFormat="1" x14ac:dyDescent="0.25">
      <c r="A19" s="26"/>
      <c r="B19" s="4">
        <v>4</v>
      </c>
      <c r="C19" s="20" t="s">
        <v>20</v>
      </c>
      <c r="D19" s="7"/>
      <c r="E19" s="19"/>
      <c r="F19" s="47"/>
      <c r="G19" s="26"/>
      <c r="H19" s="26"/>
      <c r="I19" s="51"/>
      <c r="J19" s="51"/>
      <c r="K19" s="2"/>
    </row>
    <row r="20" spans="1:11" s="1" customFormat="1" x14ac:dyDescent="0.25">
      <c r="A20" s="26"/>
      <c r="B20" s="11"/>
      <c r="C20" s="15" t="s">
        <v>21</v>
      </c>
      <c r="D20" s="11"/>
      <c r="E20" s="21"/>
      <c r="F20" s="48"/>
      <c r="G20" s="26"/>
      <c r="H20" s="26"/>
      <c r="I20" s="51"/>
      <c r="J20" s="51"/>
      <c r="K20" s="2"/>
    </row>
    <row r="21" spans="1:11" s="1" customFormat="1" x14ac:dyDescent="0.25">
      <c r="A21" s="26"/>
      <c r="B21" s="11"/>
      <c r="C21" s="15" t="s">
        <v>22</v>
      </c>
      <c r="D21" s="11"/>
      <c r="E21" s="21"/>
      <c r="F21" s="49"/>
      <c r="G21" s="26"/>
      <c r="H21" s="26"/>
      <c r="I21" s="51"/>
      <c r="J21" s="51"/>
      <c r="K21" s="2"/>
    </row>
    <row r="22" spans="1:11" s="1" customFormat="1" x14ac:dyDescent="0.25">
      <c r="A22" s="26"/>
      <c r="B22" s="11"/>
      <c r="C22" s="15" t="s">
        <v>23</v>
      </c>
      <c r="D22" s="11"/>
      <c r="E22" s="21"/>
      <c r="F22" s="49"/>
      <c r="G22" s="26"/>
      <c r="H22" s="26"/>
      <c r="I22" s="51"/>
      <c r="J22" s="51"/>
      <c r="K22" s="2"/>
    </row>
    <row r="23" spans="1:11" s="1" customFormat="1" x14ac:dyDescent="0.25">
      <c r="A23" s="26"/>
      <c r="B23" s="11"/>
      <c r="C23" s="15"/>
      <c r="D23" s="11"/>
      <c r="E23" s="21"/>
      <c r="F23" s="49"/>
      <c r="G23" s="26"/>
      <c r="H23" s="26"/>
      <c r="I23" s="51"/>
      <c r="J23" s="51"/>
      <c r="K23" s="2"/>
    </row>
    <row r="24" spans="1:11" s="1" customFormat="1" x14ac:dyDescent="0.25">
      <c r="A24" s="26"/>
      <c r="B24" s="11"/>
      <c r="C24" s="15"/>
      <c r="D24" s="11"/>
      <c r="E24" s="21"/>
      <c r="F24" s="49"/>
      <c r="G24" s="26"/>
      <c r="H24" s="26"/>
      <c r="I24" s="51"/>
      <c r="J24" s="51"/>
      <c r="K24" s="2"/>
    </row>
    <row r="25" spans="1:11" s="1" customFormat="1" x14ac:dyDescent="0.25">
      <c r="A25" s="26"/>
      <c r="B25" s="11"/>
      <c r="C25" s="15"/>
      <c r="D25" s="11"/>
      <c r="E25" s="21"/>
      <c r="F25" s="49"/>
      <c r="G25" s="26"/>
      <c r="H25" s="26"/>
      <c r="I25" s="51"/>
      <c r="J25" s="51"/>
      <c r="K25" s="2"/>
    </row>
    <row r="26" spans="1:11" s="1" customFormat="1" x14ac:dyDescent="0.25">
      <c r="A26" s="26"/>
      <c r="B26" s="11"/>
      <c r="C26" s="15"/>
      <c r="D26" s="11"/>
      <c r="E26" s="21"/>
      <c r="F26" s="49"/>
      <c r="G26" s="26"/>
      <c r="H26" s="26"/>
      <c r="I26" s="51"/>
      <c r="J26" s="51"/>
      <c r="K26" s="2"/>
    </row>
    <row r="27" spans="1:11" s="1" customFormat="1" x14ac:dyDescent="0.25">
      <c r="A27" s="26"/>
      <c r="B27" s="11"/>
      <c r="C27" s="15"/>
      <c r="D27" s="11"/>
      <c r="E27" s="21"/>
      <c r="F27" s="49"/>
      <c r="G27" s="26"/>
      <c r="H27" s="26"/>
      <c r="I27" s="51"/>
      <c r="J27" s="51"/>
      <c r="K27" s="2"/>
    </row>
    <row r="28" spans="1:11" s="1" customFormat="1" x14ac:dyDescent="0.25">
      <c r="A28" s="26"/>
      <c r="B28" s="11"/>
      <c r="C28" s="15"/>
      <c r="D28" s="11"/>
      <c r="E28" s="21"/>
      <c r="F28" s="49"/>
      <c r="G28" s="26"/>
      <c r="H28" s="26"/>
      <c r="I28" s="51"/>
      <c r="J28" s="51"/>
      <c r="K28" s="2"/>
    </row>
    <row r="29" spans="1:11" s="1" customFormat="1" x14ac:dyDescent="0.25">
      <c r="A29" s="26"/>
      <c r="B29" s="11"/>
      <c r="C29" s="15"/>
      <c r="D29" s="11"/>
      <c r="E29" s="21"/>
      <c r="F29" s="49"/>
      <c r="G29" s="26"/>
      <c r="H29" s="26"/>
      <c r="I29" s="51"/>
      <c r="J29" s="51"/>
      <c r="K29" s="2"/>
    </row>
    <row r="30" spans="1:11" s="1" customFormat="1" x14ac:dyDescent="0.25">
      <c r="A30" s="26"/>
      <c r="B30" s="11"/>
      <c r="C30" s="15"/>
      <c r="D30" s="11"/>
      <c r="E30" s="21"/>
      <c r="F30" s="49"/>
      <c r="G30" s="26"/>
      <c r="H30" s="26"/>
      <c r="I30" s="51"/>
      <c r="J30" s="51"/>
      <c r="K30" s="2"/>
    </row>
    <row r="31" spans="1:11" s="1" customFormat="1" x14ac:dyDescent="0.25">
      <c r="A31" s="26"/>
      <c r="B31" s="11"/>
      <c r="C31" s="15"/>
      <c r="D31" s="11"/>
      <c r="E31" s="21"/>
      <c r="F31" s="49"/>
      <c r="G31" s="26"/>
      <c r="H31" s="26"/>
      <c r="I31" s="51"/>
      <c r="J31" s="51"/>
      <c r="K31" s="2"/>
    </row>
    <row r="32" spans="1:11" s="1" customFormat="1" x14ac:dyDescent="0.25">
      <c r="A32" s="26"/>
      <c r="B32" s="11"/>
      <c r="C32" s="15"/>
      <c r="D32" s="11"/>
      <c r="E32" s="21"/>
      <c r="F32" s="49"/>
      <c r="G32" s="26"/>
      <c r="H32" s="26"/>
      <c r="I32" s="51"/>
      <c r="J32" s="51"/>
      <c r="K32" s="2"/>
    </row>
    <row r="33" spans="1:11" s="1" customFormat="1" x14ac:dyDescent="0.25">
      <c r="A33" s="26"/>
      <c r="B33" s="11"/>
      <c r="C33" s="15"/>
      <c r="D33" s="11"/>
      <c r="E33" s="21"/>
      <c r="F33" s="49"/>
      <c r="G33" s="26"/>
      <c r="H33" s="26"/>
      <c r="I33" s="51"/>
      <c r="J33" s="51"/>
      <c r="K33" s="2"/>
    </row>
    <row r="34" spans="1:11" s="1" customFormat="1" x14ac:dyDescent="0.25">
      <c r="A34" s="26"/>
      <c r="B34" s="11"/>
      <c r="C34" s="15"/>
      <c r="D34" s="11"/>
      <c r="E34" s="21"/>
      <c r="F34" s="49"/>
      <c r="G34" s="26"/>
      <c r="H34" s="26"/>
      <c r="I34" s="51"/>
      <c r="J34" s="51"/>
      <c r="K34" s="2"/>
    </row>
    <row r="35" spans="1:11" s="1" customFormat="1" x14ac:dyDescent="0.25">
      <c r="A35" s="26"/>
      <c r="B35" s="11"/>
      <c r="C35" s="15"/>
      <c r="D35" s="11"/>
      <c r="E35" s="21"/>
      <c r="F35" s="49"/>
      <c r="G35" s="26"/>
      <c r="H35" s="26"/>
      <c r="I35" s="51"/>
      <c r="J35" s="51"/>
      <c r="K35" s="2"/>
    </row>
    <row r="36" spans="1:11" s="1" customFormat="1" x14ac:dyDescent="0.25">
      <c r="A36" s="26"/>
      <c r="B36" s="11"/>
      <c r="C36" s="15"/>
      <c r="D36" s="11"/>
      <c r="E36" s="21"/>
      <c r="F36" s="49"/>
      <c r="G36" s="26"/>
      <c r="H36" s="26"/>
      <c r="I36" s="51"/>
      <c r="J36" s="51"/>
      <c r="K36" s="2"/>
    </row>
    <row r="37" spans="1:11" s="1" customFormat="1" x14ac:dyDescent="0.25">
      <c r="A37" s="26"/>
      <c r="B37" s="11"/>
      <c r="C37" s="15"/>
      <c r="D37" s="11"/>
      <c r="E37" s="21"/>
      <c r="F37" s="49"/>
      <c r="G37" s="26"/>
      <c r="H37" s="26"/>
      <c r="I37" s="51"/>
      <c r="J37" s="51"/>
      <c r="K37" s="2"/>
    </row>
    <row r="38" spans="1:11" s="1" customFormat="1" x14ac:dyDescent="0.25">
      <c r="A38" s="26"/>
      <c r="B38" s="11"/>
      <c r="C38" s="15"/>
      <c r="D38" s="11"/>
      <c r="E38" s="21"/>
      <c r="F38" s="49"/>
      <c r="G38" s="26"/>
      <c r="H38" s="26"/>
      <c r="I38" s="51"/>
      <c r="J38" s="51"/>
      <c r="K38" s="2"/>
    </row>
    <row r="39" spans="1:11" s="1" customFormat="1" x14ac:dyDescent="0.25">
      <c r="A39" s="26"/>
      <c r="B39" s="11"/>
      <c r="C39" s="15"/>
      <c r="D39" s="11"/>
      <c r="E39" s="21"/>
      <c r="F39" s="49"/>
      <c r="G39" s="26"/>
      <c r="H39" s="26"/>
      <c r="I39" s="51"/>
      <c r="J39" s="51"/>
      <c r="K39" s="2"/>
    </row>
    <row r="40" spans="1:11" s="1" customFormat="1" x14ac:dyDescent="0.25">
      <c r="A40" s="26"/>
      <c r="B40" s="11"/>
      <c r="C40" s="15"/>
      <c r="D40" s="11"/>
      <c r="E40" s="21"/>
      <c r="F40" s="49"/>
      <c r="G40" s="26"/>
      <c r="H40" s="26"/>
      <c r="I40" s="51"/>
      <c r="J40" s="51"/>
      <c r="K40" s="2"/>
    </row>
    <row r="41" spans="1:11" s="1" customFormat="1" x14ac:dyDescent="0.25">
      <c r="A41" s="26"/>
      <c r="B41" s="11"/>
      <c r="C41" s="15"/>
      <c r="D41" s="11"/>
      <c r="E41" s="21"/>
      <c r="F41" s="49"/>
      <c r="G41" s="26"/>
      <c r="H41" s="26"/>
      <c r="I41" s="51"/>
      <c r="J41" s="51"/>
      <c r="K41" s="2"/>
    </row>
    <row r="42" spans="1:11" s="1" customFormat="1" x14ac:dyDescent="0.25">
      <c r="A42" s="26"/>
      <c r="B42" s="11"/>
      <c r="C42" s="15"/>
      <c r="D42" s="11"/>
      <c r="E42" s="21"/>
      <c r="F42" s="49"/>
      <c r="G42" s="26"/>
      <c r="H42" s="26"/>
      <c r="I42" s="51"/>
      <c r="J42" s="51"/>
      <c r="K42" s="2"/>
    </row>
    <row r="43" spans="1:11" s="1" customFormat="1" x14ac:dyDescent="0.25">
      <c r="A43" s="26"/>
      <c r="B43" s="11"/>
      <c r="C43" s="15"/>
      <c r="D43" s="11"/>
      <c r="E43" s="21"/>
      <c r="F43" s="49"/>
      <c r="G43" s="26"/>
      <c r="H43" s="26"/>
      <c r="I43" s="51"/>
      <c r="J43" s="51"/>
      <c r="K43" s="2"/>
    </row>
    <row r="44" spans="1:11" s="1" customFormat="1" x14ac:dyDescent="0.25">
      <c r="A44" s="26"/>
      <c r="B44" s="11"/>
      <c r="C44" s="15"/>
      <c r="D44" s="11"/>
      <c r="E44" s="21"/>
      <c r="F44" s="49"/>
      <c r="G44" s="26"/>
      <c r="H44" s="26"/>
      <c r="I44" s="51"/>
      <c r="J44" s="51"/>
      <c r="K44" s="2"/>
    </row>
    <row r="45" spans="1:11" s="1" customFormat="1" x14ac:dyDescent="0.25">
      <c r="A45" s="26"/>
      <c r="B45" s="11"/>
      <c r="C45" s="15"/>
      <c r="D45" s="11"/>
      <c r="E45" s="21"/>
      <c r="F45" s="49"/>
      <c r="G45" s="26"/>
      <c r="H45" s="26"/>
      <c r="I45" s="51"/>
      <c r="J45" s="51"/>
      <c r="K45" s="2"/>
    </row>
    <row r="46" spans="1:11" s="1" customFormat="1" x14ac:dyDescent="0.25">
      <c r="A46" s="26"/>
      <c r="B46" s="11"/>
      <c r="C46" s="15"/>
      <c r="D46" s="11"/>
      <c r="E46" s="21"/>
      <c r="F46" s="49"/>
      <c r="G46" s="26"/>
      <c r="H46" s="26"/>
      <c r="I46" s="51"/>
      <c r="J46" s="51"/>
      <c r="K46" s="2"/>
    </row>
    <row r="47" spans="1:11" s="1" customFormat="1" x14ac:dyDescent="0.25">
      <c r="A47" s="26"/>
      <c r="B47" s="11"/>
      <c r="C47" s="15"/>
      <c r="D47" s="11"/>
      <c r="E47" s="21"/>
      <c r="F47" s="49"/>
      <c r="G47" s="26"/>
      <c r="H47" s="26"/>
      <c r="I47" s="51"/>
      <c r="J47" s="51"/>
      <c r="K47" s="2"/>
    </row>
    <row r="48" spans="1:11" s="1" customFormat="1" x14ac:dyDescent="0.25">
      <c r="A48" s="26"/>
      <c r="B48" s="11"/>
      <c r="C48" s="15"/>
      <c r="D48" s="11"/>
      <c r="E48" s="21"/>
      <c r="F48" s="49"/>
      <c r="G48" s="26"/>
      <c r="H48" s="26"/>
      <c r="I48" s="51"/>
      <c r="J48" s="51"/>
      <c r="K48" s="2"/>
    </row>
    <row r="49" spans="1:11" s="1" customFormat="1" x14ac:dyDescent="0.25">
      <c r="A49" s="26"/>
      <c r="B49" s="11"/>
      <c r="C49" s="15"/>
      <c r="D49" s="11"/>
      <c r="E49" s="21"/>
      <c r="F49" s="49"/>
      <c r="G49" s="26"/>
      <c r="H49" s="26"/>
      <c r="I49" s="51"/>
      <c r="J49" s="51"/>
      <c r="K49" s="2"/>
    </row>
    <row r="50" spans="1:11" s="1" customFormat="1" x14ac:dyDescent="0.25">
      <c r="A50" s="26"/>
      <c r="B50" s="11"/>
      <c r="C50" s="15"/>
      <c r="D50" s="11"/>
      <c r="E50" s="21"/>
      <c r="F50" s="49"/>
      <c r="G50" s="26"/>
      <c r="H50" s="26"/>
      <c r="I50" s="51"/>
      <c r="J50" s="51"/>
      <c r="K50" s="2"/>
    </row>
    <row r="51" spans="1:11" s="1" customFormat="1" x14ac:dyDescent="0.25">
      <c r="A51" s="26"/>
      <c r="B51" s="11"/>
      <c r="C51" s="15"/>
      <c r="D51" s="11"/>
      <c r="E51" s="21"/>
      <c r="F51" s="49"/>
      <c r="G51" s="26"/>
      <c r="H51" s="26"/>
      <c r="I51" s="51"/>
      <c r="J51" s="51"/>
      <c r="K51" s="2"/>
    </row>
    <row r="52" spans="1:11" s="1" customFormat="1" x14ac:dyDescent="0.25">
      <c r="A52" s="26"/>
      <c r="B52" s="11"/>
      <c r="C52" s="15"/>
      <c r="D52" s="11"/>
      <c r="E52" s="21"/>
      <c r="F52" s="49"/>
      <c r="G52" s="26"/>
      <c r="H52" s="26"/>
      <c r="I52" s="51"/>
      <c r="J52" s="51"/>
      <c r="K52" s="2"/>
    </row>
    <row r="53" spans="1:11" s="1" customFormat="1" x14ac:dyDescent="0.25">
      <c r="A53" s="26"/>
      <c r="B53" s="11"/>
      <c r="C53" s="15"/>
      <c r="D53" s="11"/>
      <c r="E53" s="21"/>
      <c r="F53" s="49"/>
      <c r="G53" s="26"/>
      <c r="H53" s="26"/>
      <c r="I53" s="51"/>
      <c r="J53" s="51"/>
      <c r="K53" s="2"/>
    </row>
    <row r="54" spans="1:11" s="1" customFormat="1" x14ac:dyDescent="0.25">
      <c r="A54" s="26"/>
      <c r="B54" s="11"/>
      <c r="C54" s="15"/>
      <c r="D54" s="11"/>
      <c r="E54" s="21"/>
      <c r="F54" s="49"/>
      <c r="G54" s="26"/>
      <c r="H54" s="26"/>
      <c r="I54" s="51"/>
      <c r="J54" s="51"/>
      <c r="K54" s="2"/>
    </row>
    <row r="55" spans="1:11" s="1" customFormat="1" x14ac:dyDescent="0.25">
      <c r="A55" s="26"/>
      <c r="B55" s="11"/>
      <c r="C55" s="15"/>
      <c r="D55" s="11"/>
      <c r="E55" s="21"/>
      <c r="F55" s="49"/>
      <c r="G55" s="26"/>
      <c r="H55" s="26"/>
      <c r="I55" s="51"/>
      <c r="J55" s="51"/>
      <c r="K55" s="2"/>
    </row>
    <row r="56" spans="1:11" s="1" customFormat="1" x14ac:dyDescent="0.25">
      <c r="A56" s="26"/>
      <c r="B56" s="11"/>
      <c r="C56" s="15"/>
      <c r="D56" s="11"/>
      <c r="E56" s="21"/>
      <c r="F56" s="49"/>
      <c r="G56" s="26"/>
      <c r="H56" s="26"/>
      <c r="I56" s="51"/>
      <c r="J56" s="51"/>
      <c r="K56" s="2"/>
    </row>
    <row r="57" spans="1:11" s="1" customFormat="1" x14ac:dyDescent="0.25">
      <c r="A57" s="26"/>
      <c r="B57" s="11"/>
      <c r="C57" s="15"/>
      <c r="D57" s="11"/>
      <c r="E57" s="21"/>
      <c r="F57" s="49"/>
      <c r="G57" s="26"/>
      <c r="H57" s="26"/>
      <c r="I57" s="51"/>
      <c r="J57" s="51"/>
      <c r="K57" s="2"/>
    </row>
    <row r="58" spans="1:11" s="1" customFormat="1" x14ac:dyDescent="0.25">
      <c r="A58" s="26"/>
      <c r="B58" s="11"/>
      <c r="C58" s="15"/>
      <c r="D58" s="11"/>
      <c r="E58" s="21"/>
      <c r="F58" s="49"/>
      <c r="G58" s="26"/>
      <c r="H58" s="26"/>
      <c r="I58" s="51"/>
      <c r="J58" s="51"/>
      <c r="K58" s="2"/>
    </row>
    <row r="59" spans="1:11" s="1" customFormat="1" x14ac:dyDescent="0.25">
      <c r="A59" s="26"/>
      <c r="B59" s="11"/>
      <c r="C59" s="15"/>
      <c r="D59" s="11"/>
      <c r="E59" s="21"/>
      <c r="F59" s="49"/>
      <c r="G59" s="26"/>
      <c r="H59" s="26"/>
      <c r="I59" s="51"/>
      <c r="J59" s="51"/>
      <c r="K59" s="2"/>
    </row>
    <row r="60" spans="1:11" s="1" customFormat="1" x14ac:dyDescent="0.25">
      <c r="A60" s="26"/>
      <c r="B60" s="11"/>
      <c r="C60" s="15"/>
      <c r="D60" s="11"/>
      <c r="E60" s="21"/>
      <c r="F60" s="49"/>
      <c r="G60" s="26"/>
      <c r="H60" s="26"/>
      <c r="I60" s="51"/>
      <c r="J60" s="51"/>
      <c r="K60" s="2"/>
    </row>
    <row r="61" spans="1:11" s="1" customFormat="1" x14ac:dyDescent="0.25">
      <c r="A61" s="26"/>
      <c r="B61" s="11"/>
      <c r="C61" s="15"/>
      <c r="D61" s="11"/>
      <c r="E61" s="21"/>
      <c r="F61" s="49"/>
      <c r="G61" s="26"/>
      <c r="H61" s="26"/>
      <c r="I61" s="51"/>
      <c r="J61" s="51"/>
      <c r="K61" s="2"/>
    </row>
    <row r="62" spans="1:11" s="1" customFormat="1" x14ac:dyDescent="0.25">
      <c r="A62" s="26"/>
      <c r="B62" s="11"/>
      <c r="C62" s="15"/>
      <c r="D62" s="11"/>
      <c r="E62" s="21"/>
      <c r="F62" s="49"/>
      <c r="G62" s="26"/>
      <c r="H62" s="26"/>
      <c r="I62" s="51"/>
      <c r="J62" s="51"/>
      <c r="K62" s="2"/>
    </row>
    <row r="63" spans="1:11" s="1" customFormat="1" x14ac:dyDescent="0.25">
      <c r="A63" s="26"/>
      <c r="B63" s="11"/>
      <c r="C63" s="15"/>
      <c r="D63" s="11"/>
      <c r="E63" s="21"/>
      <c r="F63" s="49"/>
      <c r="G63" s="26"/>
      <c r="H63" s="26"/>
      <c r="I63" s="51"/>
      <c r="J63" s="51"/>
      <c r="K63" s="2"/>
    </row>
    <row r="64" spans="1:11" s="1" customFormat="1" x14ac:dyDescent="0.25">
      <c r="A64" s="26"/>
      <c r="B64" s="11"/>
      <c r="C64" s="15"/>
      <c r="D64" s="11"/>
      <c r="E64" s="21"/>
      <c r="F64" s="49"/>
      <c r="G64" s="26"/>
      <c r="H64" s="26"/>
      <c r="I64" s="51"/>
      <c r="J64" s="51"/>
      <c r="K64" s="2"/>
    </row>
    <row r="65" spans="1:11" s="1" customFormat="1" x14ac:dyDescent="0.25">
      <c r="A65" s="26"/>
      <c r="B65" s="11"/>
      <c r="C65" s="15"/>
      <c r="D65" s="11"/>
      <c r="E65" s="21"/>
      <c r="F65" s="49"/>
      <c r="G65" s="26"/>
      <c r="H65" s="26"/>
      <c r="I65" s="51"/>
      <c r="J65" s="51"/>
      <c r="K65" s="2"/>
    </row>
    <row r="66" spans="1:11" s="1" customFormat="1" x14ac:dyDescent="0.25">
      <c r="A66" s="26"/>
      <c r="B66" s="11"/>
      <c r="C66" s="15"/>
      <c r="D66" s="11"/>
      <c r="E66" s="21"/>
      <c r="F66" s="49"/>
      <c r="G66" s="26"/>
      <c r="H66" s="26"/>
      <c r="I66" s="51"/>
      <c r="J66" s="51"/>
      <c r="K66" s="2"/>
    </row>
    <row r="67" spans="1:11" s="1" customFormat="1" x14ac:dyDescent="0.25">
      <c r="A67" s="26"/>
      <c r="B67" s="11"/>
      <c r="C67" s="15"/>
      <c r="D67" s="11"/>
      <c r="E67" s="21"/>
      <c r="F67" s="49"/>
      <c r="G67" s="26"/>
      <c r="H67" s="26"/>
      <c r="I67" s="51"/>
      <c r="J67" s="51"/>
      <c r="K67" s="2"/>
    </row>
    <row r="68" spans="1:11" s="1" customFormat="1" x14ac:dyDescent="0.25">
      <c r="A68" s="26"/>
      <c r="B68" s="11"/>
      <c r="C68" s="15"/>
      <c r="D68" s="11"/>
      <c r="E68" s="21"/>
      <c r="F68" s="49"/>
      <c r="G68" s="26"/>
      <c r="H68" s="26"/>
      <c r="I68" s="51"/>
      <c r="J68" s="51"/>
      <c r="K68" s="2"/>
    </row>
    <row r="69" spans="1:11" s="1" customFormat="1" x14ac:dyDescent="0.25">
      <c r="A69" s="26"/>
      <c r="B69" s="11"/>
      <c r="C69" s="15"/>
      <c r="D69" s="11"/>
      <c r="E69" s="21"/>
      <c r="F69" s="49"/>
      <c r="G69" s="26"/>
      <c r="H69" s="26"/>
      <c r="I69" s="51"/>
      <c r="J69" s="51"/>
      <c r="K69" s="2"/>
    </row>
    <row r="70" spans="1:11" s="1" customFormat="1" x14ac:dyDescent="0.25">
      <c r="A70" s="26"/>
      <c r="B70" s="11"/>
      <c r="C70" s="15"/>
      <c r="D70" s="11"/>
      <c r="E70" s="21"/>
      <c r="F70" s="49"/>
      <c r="G70" s="26"/>
      <c r="H70" s="26"/>
      <c r="I70" s="51"/>
      <c r="J70" s="51"/>
      <c r="K70" s="2"/>
    </row>
    <row r="71" spans="1:11" s="1" customFormat="1" x14ac:dyDescent="0.25">
      <c r="A71" s="26"/>
      <c r="B71" s="11"/>
      <c r="C71" s="15"/>
      <c r="D71" s="11"/>
      <c r="E71" s="21"/>
      <c r="F71" s="49"/>
      <c r="G71" s="26"/>
      <c r="H71" s="26"/>
      <c r="I71" s="51"/>
      <c r="J71" s="51"/>
      <c r="K71" s="2"/>
    </row>
    <row r="72" spans="1:11" s="1" customFormat="1" x14ac:dyDescent="0.25">
      <c r="A72" s="26"/>
      <c r="B72" s="11"/>
      <c r="C72" s="15"/>
      <c r="D72" s="11"/>
      <c r="E72" s="21"/>
      <c r="F72" s="49"/>
      <c r="G72" s="26"/>
      <c r="H72" s="26"/>
      <c r="I72" s="51"/>
      <c r="J72" s="51"/>
      <c r="K72" s="2"/>
    </row>
    <row r="73" spans="1:11" s="1" customFormat="1" x14ac:dyDescent="0.25">
      <c r="A73" s="26"/>
      <c r="B73" s="11"/>
      <c r="C73" s="15"/>
      <c r="D73" s="11"/>
      <c r="E73" s="21"/>
      <c r="F73" s="49"/>
      <c r="G73" s="26"/>
      <c r="H73" s="26"/>
      <c r="I73" s="51"/>
      <c r="J73" s="51"/>
      <c r="K73" s="2"/>
    </row>
    <row r="74" spans="1:11" s="1" customFormat="1" x14ac:dyDescent="0.25">
      <c r="A74" s="26"/>
      <c r="B74" s="11"/>
      <c r="C74" s="15"/>
      <c r="D74" s="11"/>
      <c r="E74" s="21"/>
      <c r="F74" s="49"/>
      <c r="G74" s="26"/>
      <c r="H74" s="26"/>
      <c r="I74" s="51"/>
      <c r="J74" s="51"/>
      <c r="K74" s="2"/>
    </row>
    <row r="75" spans="1:11" s="1" customFormat="1" x14ac:dyDescent="0.25">
      <c r="A75" s="26"/>
      <c r="B75" s="11"/>
      <c r="C75" s="15"/>
      <c r="D75" s="11"/>
      <c r="E75" s="21"/>
      <c r="F75" s="49"/>
      <c r="G75" s="26"/>
      <c r="H75" s="26"/>
      <c r="I75" s="51"/>
      <c r="J75" s="51"/>
      <c r="K75" s="2"/>
    </row>
    <row r="76" spans="1:11" s="1" customFormat="1" x14ac:dyDescent="0.25">
      <c r="A76" s="26"/>
      <c r="B76" s="11"/>
      <c r="C76" s="15"/>
      <c r="D76" s="11"/>
      <c r="E76" s="21"/>
      <c r="F76" s="49"/>
      <c r="G76" s="26"/>
      <c r="H76" s="26"/>
      <c r="I76" s="51"/>
      <c r="J76" s="51"/>
      <c r="K76" s="2"/>
    </row>
    <row r="77" spans="1:11" s="1" customFormat="1" x14ac:dyDescent="0.25">
      <c r="A77" s="26"/>
      <c r="B77" s="11"/>
      <c r="C77" s="15"/>
      <c r="D77" s="11"/>
      <c r="E77" s="21"/>
      <c r="F77" s="49"/>
      <c r="G77" s="26"/>
      <c r="H77" s="26"/>
      <c r="I77" s="51"/>
      <c r="J77" s="51"/>
      <c r="K77" s="2"/>
    </row>
    <row r="78" spans="1:11" s="1" customFormat="1" x14ac:dyDescent="0.25">
      <c r="A78" s="26"/>
      <c r="B78" s="11"/>
      <c r="C78" s="22" t="s">
        <v>24</v>
      </c>
      <c r="D78" s="11"/>
      <c r="E78" s="21" t="s">
        <v>25</v>
      </c>
      <c r="F78" s="49"/>
      <c r="G78" s="26"/>
      <c r="H78" s="26"/>
      <c r="I78" s="51"/>
      <c r="J78" s="51"/>
      <c r="K78" s="2"/>
    </row>
    <row r="79" spans="1:11" s="1" customFormat="1" x14ac:dyDescent="0.25">
      <c r="A79" s="26"/>
      <c r="B79" s="11"/>
      <c r="C79" s="22" t="s">
        <v>24</v>
      </c>
      <c r="D79" s="11"/>
      <c r="E79" s="21" t="s">
        <v>25</v>
      </c>
      <c r="F79" s="49"/>
      <c r="G79" s="51"/>
      <c r="H79" s="51"/>
      <c r="I79" s="51"/>
      <c r="J79" s="51"/>
    </row>
    <row r="80" spans="1:11" x14ac:dyDescent="0.25">
      <c r="A80" s="26"/>
      <c r="B80" s="11"/>
      <c r="C80" s="22" t="s">
        <v>24</v>
      </c>
      <c r="D80" s="11"/>
      <c r="E80" s="21" t="s">
        <v>25</v>
      </c>
      <c r="F80" s="49"/>
    </row>
    <row r="81" spans="1:10" x14ac:dyDescent="0.25">
      <c r="A81" s="26"/>
      <c r="B81" s="11"/>
      <c r="C81" s="22" t="s">
        <v>24</v>
      </c>
      <c r="D81" s="11"/>
      <c r="E81" s="21" t="s">
        <v>25</v>
      </c>
      <c r="F81" s="49"/>
    </row>
    <row r="82" spans="1:10" x14ac:dyDescent="0.25">
      <c r="A82" s="26"/>
      <c r="B82" s="11"/>
      <c r="C82" s="22" t="s">
        <v>24</v>
      </c>
      <c r="D82" s="11"/>
      <c r="E82" s="21" t="s">
        <v>25</v>
      </c>
      <c r="F82" s="49"/>
    </row>
    <row r="83" spans="1:10" s="25" customFormat="1" x14ac:dyDescent="0.25">
      <c r="A83" s="26"/>
      <c r="B83" s="11"/>
      <c r="C83" s="22" t="s">
        <v>24</v>
      </c>
      <c r="D83" s="11"/>
      <c r="E83" s="21" t="s">
        <v>25</v>
      </c>
      <c r="F83" s="49"/>
      <c r="G83" s="52"/>
      <c r="H83" s="52"/>
      <c r="I83" s="52"/>
      <c r="J83" s="52"/>
    </row>
    <row r="84" spans="1:10" x14ac:dyDescent="0.25">
      <c r="A84" s="26"/>
      <c r="B84" s="11"/>
      <c r="C84" s="22" t="s">
        <v>24</v>
      </c>
      <c r="D84" s="11"/>
      <c r="E84" s="21" t="s">
        <v>25</v>
      </c>
      <c r="F84" s="49"/>
    </row>
    <row r="85" spans="1:10" x14ac:dyDescent="0.25">
      <c r="A85" s="26"/>
      <c r="B85" s="11"/>
      <c r="C85" s="22" t="s">
        <v>24</v>
      </c>
      <c r="D85" s="11"/>
      <c r="E85" s="21" t="s">
        <v>25</v>
      </c>
      <c r="F85" s="49"/>
    </row>
    <row r="86" spans="1:10" x14ac:dyDescent="0.25">
      <c r="A86" s="26"/>
      <c r="B86" s="11"/>
      <c r="C86" s="22" t="s">
        <v>24</v>
      </c>
      <c r="D86" s="11"/>
      <c r="E86" s="21" t="s">
        <v>25</v>
      </c>
      <c r="F86" s="49"/>
    </row>
    <row r="87" spans="1:10" x14ac:dyDescent="0.25">
      <c r="A87" s="26"/>
      <c r="B87" s="11"/>
      <c r="C87" s="22" t="s">
        <v>24</v>
      </c>
      <c r="D87" s="11"/>
      <c r="E87" s="21" t="s">
        <v>25</v>
      </c>
      <c r="F87" s="49"/>
    </row>
    <row r="88" spans="1:10" x14ac:dyDescent="0.25">
      <c r="A88" s="26"/>
      <c r="B88" s="11"/>
      <c r="C88" s="22" t="s">
        <v>24</v>
      </c>
      <c r="D88" s="11"/>
      <c r="E88" s="21" t="s">
        <v>25</v>
      </c>
      <c r="F88" s="49"/>
    </row>
    <row r="89" spans="1:10" x14ac:dyDescent="0.25">
      <c r="A89" s="26"/>
      <c r="B89" s="11"/>
      <c r="C89" s="22" t="s">
        <v>24</v>
      </c>
      <c r="D89" s="11"/>
      <c r="E89" s="21" t="s">
        <v>25</v>
      </c>
      <c r="F89" s="49"/>
    </row>
    <row r="90" spans="1:10" x14ac:dyDescent="0.25">
      <c r="A90" s="26"/>
      <c r="B90" s="11"/>
      <c r="C90" s="22" t="s">
        <v>24</v>
      </c>
      <c r="D90" s="11"/>
      <c r="E90" s="21" t="s">
        <v>25</v>
      </c>
      <c r="F90" s="49"/>
    </row>
    <row r="91" spans="1:10" x14ac:dyDescent="0.25">
      <c r="A91" s="26"/>
      <c r="B91" s="11"/>
      <c r="C91" s="22" t="s">
        <v>24</v>
      </c>
      <c r="D91" s="11"/>
      <c r="E91" s="21" t="s">
        <v>25</v>
      </c>
      <c r="F91" s="49"/>
    </row>
    <row r="92" spans="1:10" x14ac:dyDescent="0.25">
      <c r="A92" s="26"/>
      <c r="B92" s="11"/>
      <c r="C92" s="22" t="s">
        <v>24</v>
      </c>
      <c r="D92" s="11"/>
      <c r="E92" s="21" t="s">
        <v>25</v>
      </c>
      <c r="F92" s="49"/>
    </row>
    <row r="93" spans="1:10" x14ac:dyDescent="0.25">
      <c r="A93" s="26"/>
      <c r="B93" s="11"/>
      <c r="C93" s="22" t="s">
        <v>24</v>
      </c>
      <c r="D93" s="11"/>
      <c r="E93" s="21" t="s">
        <v>25</v>
      </c>
      <c r="F93" s="49"/>
    </row>
    <row r="94" spans="1:10" x14ac:dyDescent="0.25">
      <c r="A94" s="26"/>
      <c r="B94" s="11"/>
      <c r="C94" s="22" t="s">
        <v>24</v>
      </c>
      <c r="D94" s="11"/>
      <c r="E94" s="21" t="s">
        <v>25</v>
      </c>
      <c r="F94" s="49"/>
    </row>
    <row r="95" spans="1:10" x14ac:dyDescent="0.25">
      <c r="A95" s="26"/>
      <c r="B95" s="11"/>
      <c r="C95" s="22" t="s">
        <v>24</v>
      </c>
      <c r="D95" s="11"/>
      <c r="E95" s="21" t="s">
        <v>25</v>
      </c>
      <c r="F95" s="49"/>
    </row>
    <row r="96" spans="1:10" x14ac:dyDescent="0.25">
      <c r="A96" s="26"/>
      <c r="B96" s="11"/>
      <c r="C96" s="22" t="s">
        <v>24</v>
      </c>
      <c r="D96" s="11"/>
      <c r="E96" s="21" t="s">
        <v>25</v>
      </c>
      <c r="F96" s="49"/>
    </row>
    <row r="97" spans="1:6" x14ac:dyDescent="0.25">
      <c r="A97" s="26"/>
      <c r="B97" s="11"/>
      <c r="C97" s="22" t="s">
        <v>24</v>
      </c>
      <c r="D97" s="11"/>
      <c r="E97" s="21" t="s">
        <v>25</v>
      </c>
      <c r="F97" s="49"/>
    </row>
    <row r="98" spans="1:6" x14ac:dyDescent="0.25">
      <c r="A98" s="26"/>
      <c r="B98" s="11"/>
      <c r="C98" s="22" t="s">
        <v>24</v>
      </c>
      <c r="D98" s="11"/>
      <c r="E98" s="21" t="s">
        <v>25</v>
      </c>
      <c r="F98" s="49"/>
    </row>
    <row r="99" spans="1:6" x14ac:dyDescent="0.25">
      <c r="A99" s="26"/>
      <c r="B99" s="11"/>
      <c r="C99" s="22" t="s">
        <v>24</v>
      </c>
      <c r="D99" s="11"/>
      <c r="E99" s="21" t="s">
        <v>25</v>
      </c>
      <c r="F99" s="49"/>
    </row>
    <row r="100" spans="1:6" x14ac:dyDescent="0.25">
      <c r="A100" s="26"/>
      <c r="B100" s="11"/>
      <c r="C100" s="22" t="s">
        <v>24</v>
      </c>
      <c r="D100" s="11"/>
      <c r="E100" s="21" t="s">
        <v>25</v>
      </c>
      <c r="F100" s="49"/>
    </row>
    <row r="101" spans="1:6" x14ac:dyDescent="0.25">
      <c r="A101" s="26"/>
      <c r="B101" s="11"/>
      <c r="C101" s="22" t="s">
        <v>24</v>
      </c>
      <c r="D101" s="11"/>
      <c r="E101" s="21" t="s">
        <v>25</v>
      </c>
      <c r="F101" s="49"/>
    </row>
    <row r="102" spans="1:6" x14ac:dyDescent="0.25">
      <c r="A102" s="26"/>
      <c r="B102" s="11"/>
      <c r="C102" s="22" t="s">
        <v>24</v>
      </c>
      <c r="D102" s="11"/>
      <c r="E102" s="21" t="s">
        <v>25</v>
      </c>
      <c r="F102" s="49"/>
    </row>
    <row r="103" spans="1:6" x14ac:dyDescent="0.25">
      <c r="A103" s="26"/>
      <c r="B103" s="11"/>
      <c r="C103" s="22" t="s">
        <v>24</v>
      </c>
      <c r="D103" s="11"/>
      <c r="E103" s="21" t="s">
        <v>25</v>
      </c>
      <c r="F103" s="49"/>
    </row>
    <row r="104" spans="1:6" x14ac:dyDescent="0.25">
      <c r="A104" s="26"/>
      <c r="B104" s="11"/>
      <c r="C104" s="22" t="s">
        <v>24</v>
      </c>
      <c r="D104" s="11"/>
      <c r="E104" s="21" t="s">
        <v>25</v>
      </c>
      <c r="F104" s="49"/>
    </row>
    <row r="105" spans="1:6" x14ac:dyDescent="0.25">
      <c r="A105" s="26"/>
      <c r="B105" s="11"/>
      <c r="C105" s="22" t="s">
        <v>24</v>
      </c>
      <c r="D105" s="11"/>
      <c r="E105" s="21" t="s">
        <v>25</v>
      </c>
      <c r="F105" s="49"/>
    </row>
    <row r="106" spans="1:6" x14ac:dyDescent="0.25">
      <c r="A106" s="26"/>
      <c r="B106" s="11"/>
      <c r="C106" s="22" t="s">
        <v>24</v>
      </c>
      <c r="D106" s="11"/>
      <c r="E106" s="21" t="s">
        <v>25</v>
      </c>
      <c r="F106" s="49"/>
    </row>
    <row r="107" spans="1:6" x14ac:dyDescent="0.25">
      <c r="A107" s="26"/>
      <c r="B107" s="11"/>
      <c r="C107" s="22" t="s">
        <v>24</v>
      </c>
      <c r="D107" s="11"/>
      <c r="E107" s="21" t="s">
        <v>25</v>
      </c>
      <c r="F107" s="49"/>
    </row>
    <row r="108" spans="1:6" x14ac:dyDescent="0.25">
      <c r="A108" s="26"/>
      <c r="B108" s="11"/>
      <c r="C108" s="22" t="s">
        <v>24</v>
      </c>
      <c r="D108" s="11"/>
      <c r="E108" s="21" t="s">
        <v>25</v>
      </c>
      <c r="F108" s="49"/>
    </row>
    <row r="109" spans="1:6" x14ac:dyDescent="0.25">
      <c r="A109" s="26"/>
      <c r="B109" s="11"/>
      <c r="C109" s="22" t="s">
        <v>24</v>
      </c>
      <c r="D109" s="11"/>
      <c r="E109" s="21" t="s">
        <v>25</v>
      </c>
      <c r="F109" s="49"/>
    </row>
    <row r="110" spans="1:6" x14ac:dyDescent="0.25">
      <c r="A110" s="26"/>
      <c r="B110" s="11"/>
      <c r="C110" s="22" t="s">
        <v>24</v>
      </c>
      <c r="D110" s="11"/>
      <c r="E110" s="21" t="s">
        <v>25</v>
      </c>
      <c r="F110" s="49"/>
    </row>
    <row r="111" spans="1:6" x14ac:dyDescent="0.25">
      <c r="A111" s="26"/>
      <c r="B111" s="11"/>
      <c r="C111" s="22" t="s">
        <v>24</v>
      </c>
      <c r="D111" s="11"/>
      <c r="E111" s="21" t="s">
        <v>25</v>
      </c>
      <c r="F111" s="49"/>
    </row>
    <row r="112" spans="1:6" x14ac:dyDescent="0.25">
      <c r="A112" s="26"/>
      <c r="B112" s="11"/>
      <c r="C112" s="22" t="s">
        <v>24</v>
      </c>
      <c r="D112" s="11"/>
      <c r="E112" s="21" t="s">
        <v>25</v>
      </c>
      <c r="F112" s="49"/>
    </row>
    <row r="113" spans="1:6" x14ac:dyDescent="0.25">
      <c r="A113" s="26"/>
      <c r="B113" s="11"/>
      <c r="C113" s="22" t="s">
        <v>24</v>
      </c>
      <c r="D113" s="11"/>
      <c r="E113" s="21" t="s">
        <v>25</v>
      </c>
      <c r="F113" s="49"/>
    </row>
    <row r="114" spans="1:6" x14ac:dyDescent="0.25">
      <c r="A114" s="26"/>
      <c r="B114" s="11"/>
      <c r="C114" s="22" t="s">
        <v>24</v>
      </c>
      <c r="D114" s="11"/>
      <c r="E114" s="21" t="s">
        <v>25</v>
      </c>
      <c r="F114" s="49"/>
    </row>
    <row r="115" spans="1:6" x14ac:dyDescent="0.25">
      <c r="A115" s="26"/>
      <c r="B115" s="11"/>
      <c r="C115" s="22" t="s">
        <v>24</v>
      </c>
      <c r="D115" s="11"/>
      <c r="E115" s="21" t="s">
        <v>25</v>
      </c>
      <c r="F115" s="49"/>
    </row>
    <row r="116" spans="1:6" x14ac:dyDescent="0.25">
      <c r="A116" s="26"/>
      <c r="B116" s="11"/>
      <c r="C116" s="22" t="s">
        <v>24</v>
      </c>
      <c r="D116" s="11"/>
      <c r="E116" s="21" t="s">
        <v>25</v>
      </c>
      <c r="F116" s="49"/>
    </row>
    <row r="117" spans="1:6" x14ac:dyDescent="0.25">
      <c r="A117" s="26"/>
      <c r="B117" s="11"/>
      <c r="C117" s="22" t="s">
        <v>24</v>
      </c>
      <c r="D117" s="11"/>
      <c r="E117" s="21" t="s">
        <v>25</v>
      </c>
      <c r="F117" s="49"/>
    </row>
    <row r="118" spans="1:6" x14ac:dyDescent="0.25">
      <c r="A118" s="26"/>
      <c r="B118" s="11"/>
      <c r="C118" s="22" t="s">
        <v>24</v>
      </c>
      <c r="D118" s="11"/>
      <c r="E118" s="21" t="s">
        <v>25</v>
      </c>
      <c r="F118" s="49"/>
    </row>
    <row r="119" spans="1:6" x14ac:dyDescent="0.25">
      <c r="A119" s="26"/>
      <c r="B119" s="11"/>
      <c r="C119" s="22" t="s">
        <v>24</v>
      </c>
      <c r="D119" s="11"/>
      <c r="E119" s="21" t="s">
        <v>25</v>
      </c>
      <c r="F119" s="49"/>
    </row>
    <row r="120" spans="1:6" x14ac:dyDescent="0.25">
      <c r="A120" s="26"/>
      <c r="B120" s="11"/>
      <c r="C120" s="22" t="s">
        <v>24</v>
      </c>
      <c r="D120" s="11"/>
      <c r="E120" s="21" t="s">
        <v>25</v>
      </c>
      <c r="F120" s="49"/>
    </row>
    <row r="121" spans="1:6" x14ac:dyDescent="0.25">
      <c r="A121" s="26"/>
      <c r="B121" s="11"/>
      <c r="C121" s="22" t="s">
        <v>24</v>
      </c>
      <c r="D121" s="11"/>
      <c r="E121" s="21" t="s">
        <v>25</v>
      </c>
      <c r="F121" s="49"/>
    </row>
    <row r="122" spans="1:6" x14ac:dyDescent="0.25">
      <c r="A122" s="26"/>
      <c r="B122" s="11"/>
      <c r="C122" s="22" t="s">
        <v>24</v>
      </c>
      <c r="D122" s="11"/>
      <c r="E122" s="21" t="s">
        <v>25</v>
      </c>
      <c r="F122" s="49"/>
    </row>
    <row r="123" spans="1:6" x14ac:dyDescent="0.25">
      <c r="A123" s="26"/>
      <c r="B123" s="11"/>
      <c r="C123" s="22" t="s">
        <v>24</v>
      </c>
      <c r="D123" s="11"/>
      <c r="E123" s="21" t="s">
        <v>25</v>
      </c>
      <c r="F123" s="49"/>
    </row>
    <row r="124" spans="1:6" x14ac:dyDescent="0.25">
      <c r="A124" s="26"/>
      <c r="B124" s="11"/>
      <c r="C124" s="22" t="s">
        <v>24</v>
      </c>
      <c r="D124" s="11"/>
      <c r="E124" s="21" t="s">
        <v>25</v>
      </c>
      <c r="F124" s="49"/>
    </row>
    <row r="125" spans="1:6" x14ac:dyDescent="0.25">
      <c r="A125" s="26"/>
      <c r="B125" s="11"/>
      <c r="C125" s="22" t="s">
        <v>24</v>
      </c>
      <c r="D125" s="11"/>
      <c r="E125" s="21" t="s">
        <v>25</v>
      </c>
      <c r="F125" s="49"/>
    </row>
    <row r="126" spans="1:6" x14ac:dyDescent="0.25">
      <c r="A126" s="26"/>
      <c r="B126" s="11"/>
      <c r="C126" s="22" t="s">
        <v>24</v>
      </c>
      <c r="D126" s="11"/>
      <c r="E126" s="21" t="s">
        <v>25</v>
      </c>
      <c r="F126" s="49"/>
    </row>
    <row r="127" spans="1:6" x14ac:dyDescent="0.25">
      <c r="A127" s="26"/>
      <c r="B127" s="11"/>
      <c r="C127" s="22" t="s">
        <v>24</v>
      </c>
      <c r="D127" s="11"/>
      <c r="E127" s="21" t="s">
        <v>25</v>
      </c>
      <c r="F127" s="49"/>
    </row>
    <row r="128" spans="1:6" x14ac:dyDescent="0.25">
      <c r="A128" s="26"/>
      <c r="B128" s="11"/>
      <c r="C128" s="22" t="s">
        <v>24</v>
      </c>
      <c r="D128" s="11"/>
      <c r="E128" s="21" t="s">
        <v>25</v>
      </c>
      <c r="F128" s="49"/>
    </row>
    <row r="129" spans="1:6" x14ac:dyDescent="0.25">
      <c r="A129" s="26"/>
      <c r="B129" s="11"/>
      <c r="C129" s="22" t="s">
        <v>24</v>
      </c>
      <c r="D129" s="11"/>
      <c r="E129" s="21" t="s">
        <v>25</v>
      </c>
      <c r="F129" s="49"/>
    </row>
    <row r="130" spans="1:6" x14ac:dyDescent="0.25">
      <c r="A130" s="26"/>
      <c r="B130" s="11"/>
      <c r="C130" s="22" t="s">
        <v>24</v>
      </c>
      <c r="D130" s="11"/>
      <c r="E130" s="21" t="s">
        <v>25</v>
      </c>
      <c r="F130" s="49"/>
    </row>
    <row r="131" spans="1:6" x14ac:dyDescent="0.25">
      <c r="A131" s="26"/>
      <c r="B131" s="11"/>
      <c r="C131" s="22" t="s">
        <v>24</v>
      </c>
      <c r="D131" s="11"/>
      <c r="E131" s="21" t="s">
        <v>25</v>
      </c>
      <c r="F131" s="49"/>
    </row>
    <row r="132" spans="1:6" x14ac:dyDescent="0.25">
      <c r="A132" s="26"/>
      <c r="B132" s="11"/>
      <c r="C132" s="22" t="s">
        <v>24</v>
      </c>
      <c r="D132" s="11"/>
      <c r="E132" s="21" t="s">
        <v>25</v>
      </c>
      <c r="F132" s="49"/>
    </row>
    <row r="133" spans="1:6" x14ac:dyDescent="0.25">
      <c r="A133" s="26"/>
      <c r="B133" s="11"/>
      <c r="C133" s="22" t="s">
        <v>24</v>
      </c>
      <c r="D133" s="11"/>
      <c r="E133" s="21" t="s">
        <v>25</v>
      </c>
      <c r="F133" s="49"/>
    </row>
    <row r="134" spans="1:6" x14ac:dyDescent="0.25">
      <c r="A134" s="26"/>
      <c r="B134" s="11"/>
      <c r="C134" s="22" t="s">
        <v>24</v>
      </c>
      <c r="D134" s="11"/>
      <c r="E134" s="21" t="s">
        <v>25</v>
      </c>
      <c r="F134" s="49"/>
    </row>
    <row r="135" spans="1:6" x14ac:dyDescent="0.25">
      <c r="A135" s="26"/>
      <c r="B135" s="11"/>
      <c r="C135" s="22" t="s">
        <v>24</v>
      </c>
      <c r="D135" s="11"/>
      <c r="E135" s="21" t="s">
        <v>25</v>
      </c>
      <c r="F135" s="49"/>
    </row>
    <row r="136" spans="1:6" x14ac:dyDescent="0.25">
      <c r="A136" s="26"/>
      <c r="B136" s="11"/>
      <c r="C136" s="22" t="s">
        <v>24</v>
      </c>
      <c r="D136" s="11"/>
      <c r="E136" s="21" t="s">
        <v>25</v>
      </c>
      <c r="F136" s="49"/>
    </row>
    <row r="137" spans="1:6" x14ac:dyDescent="0.25">
      <c r="A137" s="26"/>
      <c r="B137" s="11"/>
      <c r="C137" s="22" t="s">
        <v>24</v>
      </c>
      <c r="D137" s="11"/>
      <c r="E137" s="21" t="s">
        <v>25</v>
      </c>
      <c r="F137" s="49"/>
    </row>
    <row r="138" spans="1:6" x14ac:dyDescent="0.25">
      <c r="A138" s="26"/>
      <c r="B138" s="11"/>
      <c r="C138" s="22" t="s">
        <v>24</v>
      </c>
      <c r="D138" s="11"/>
      <c r="E138" s="21" t="s">
        <v>25</v>
      </c>
      <c r="F138" s="49"/>
    </row>
    <row r="139" spans="1:6" x14ac:dyDescent="0.25">
      <c r="A139" s="26"/>
      <c r="B139" s="11"/>
      <c r="C139" s="22" t="s">
        <v>24</v>
      </c>
      <c r="D139" s="11"/>
      <c r="E139" s="21" t="s">
        <v>25</v>
      </c>
      <c r="F139" s="49"/>
    </row>
    <row r="140" spans="1:6" x14ac:dyDescent="0.25">
      <c r="A140" s="26"/>
      <c r="B140" s="11"/>
      <c r="C140" s="22" t="s">
        <v>24</v>
      </c>
      <c r="D140" s="11"/>
      <c r="E140" s="21" t="s">
        <v>25</v>
      </c>
      <c r="F140" s="49"/>
    </row>
    <row r="141" spans="1:6" x14ac:dyDescent="0.25">
      <c r="A141" s="26"/>
      <c r="B141" s="11"/>
      <c r="C141" s="22" t="s">
        <v>24</v>
      </c>
      <c r="D141" s="11"/>
      <c r="E141" s="21" t="s">
        <v>25</v>
      </c>
      <c r="F141" s="49"/>
    </row>
    <row r="142" spans="1:6" x14ac:dyDescent="0.25">
      <c r="A142" s="26"/>
      <c r="B142" s="11"/>
      <c r="C142" s="22" t="s">
        <v>24</v>
      </c>
      <c r="D142" s="11"/>
      <c r="E142" s="21" t="s">
        <v>25</v>
      </c>
      <c r="F142" s="49"/>
    </row>
    <row r="143" spans="1:6" x14ac:dyDescent="0.25">
      <c r="A143" s="26"/>
      <c r="B143" s="11"/>
      <c r="C143" s="22" t="s">
        <v>24</v>
      </c>
      <c r="D143" s="11"/>
      <c r="E143" s="21" t="s">
        <v>25</v>
      </c>
      <c r="F143" s="49"/>
    </row>
    <row r="144" spans="1:6" x14ac:dyDescent="0.25">
      <c r="A144" s="26"/>
      <c r="B144" s="11"/>
      <c r="C144" s="22" t="s">
        <v>24</v>
      </c>
      <c r="D144" s="11"/>
      <c r="E144" s="21" t="s">
        <v>25</v>
      </c>
      <c r="F144" s="49"/>
    </row>
    <row r="145" spans="1:6" x14ac:dyDescent="0.25">
      <c r="A145" s="26"/>
      <c r="B145" s="11"/>
      <c r="C145" s="22" t="s">
        <v>24</v>
      </c>
      <c r="D145" s="11"/>
      <c r="E145" s="21" t="s">
        <v>25</v>
      </c>
      <c r="F145" s="49"/>
    </row>
    <row r="146" spans="1:6" x14ac:dyDescent="0.25">
      <c r="A146" s="26"/>
      <c r="B146" s="11"/>
      <c r="C146" s="22" t="s">
        <v>24</v>
      </c>
      <c r="D146" s="11"/>
      <c r="E146" s="21" t="s">
        <v>25</v>
      </c>
      <c r="F146" s="49"/>
    </row>
    <row r="147" spans="1:6" x14ac:dyDescent="0.25">
      <c r="A147" s="26"/>
      <c r="B147" s="11"/>
      <c r="C147" s="22" t="s">
        <v>24</v>
      </c>
      <c r="D147" s="11"/>
      <c r="E147" s="21" t="s">
        <v>25</v>
      </c>
      <c r="F147" s="49"/>
    </row>
    <row r="148" spans="1:6" x14ac:dyDescent="0.25">
      <c r="A148" s="26"/>
      <c r="B148" s="11"/>
      <c r="C148" s="22" t="s">
        <v>24</v>
      </c>
      <c r="D148" s="11"/>
      <c r="E148" s="21" t="s">
        <v>25</v>
      </c>
      <c r="F148" s="49"/>
    </row>
    <row r="149" spans="1:6" x14ac:dyDescent="0.25">
      <c r="A149" s="26"/>
      <c r="B149" s="11"/>
      <c r="C149" s="22" t="s">
        <v>24</v>
      </c>
      <c r="D149" s="11"/>
      <c r="E149" s="21" t="s">
        <v>25</v>
      </c>
      <c r="F149" s="49"/>
    </row>
    <row r="150" spans="1:6" x14ac:dyDescent="0.25">
      <c r="A150" s="26"/>
      <c r="B150" s="11"/>
      <c r="C150" s="22" t="s">
        <v>24</v>
      </c>
      <c r="D150" s="11"/>
      <c r="E150" s="21" t="s">
        <v>25</v>
      </c>
      <c r="F150" s="49"/>
    </row>
    <row r="151" spans="1:6" x14ac:dyDescent="0.25">
      <c r="A151" s="26"/>
      <c r="B151" s="11"/>
      <c r="C151" s="22" t="s">
        <v>24</v>
      </c>
      <c r="D151" s="11"/>
      <c r="E151" s="21" t="s">
        <v>25</v>
      </c>
      <c r="F151" s="49"/>
    </row>
    <row r="152" spans="1:6" x14ac:dyDescent="0.25">
      <c r="A152" s="26"/>
      <c r="B152" s="11"/>
      <c r="C152" s="22" t="s">
        <v>24</v>
      </c>
      <c r="D152" s="11"/>
      <c r="E152" s="21" t="s">
        <v>25</v>
      </c>
      <c r="F152" s="49"/>
    </row>
    <row r="153" spans="1:6" x14ac:dyDescent="0.25">
      <c r="A153" s="26"/>
      <c r="B153" s="11"/>
      <c r="C153" s="22" t="s">
        <v>24</v>
      </c>
      <c r="D153" s="11"/>
      <c r="E153" s="21" t="s">
        <v>25</v>
      </c>
      <c r="F153" s="49"/>
    </row>
    <row r="154" spans="1:6" x14ac:dyDescent="0.25">
      <c r="A154" s="26"/>
      <c r="B154" s="11"/>
      <c r="C154" s="22" t="s">
        <v>24</v>
      </c>
      <c r="D154" s="11"/>
      <c r="E154" s="21" t="s">
        <v>25</v>
      </c>
      <c r="F154" s="49"/>
    </row>
    <row r="155" spans="1:6" x14ac:dyDescent="0.25">
      <c r="A155" s="26"/>
      <c r="B155" s="11"/>
      <c r="C155" s="22" t="s">
        <v>24</v>
      </c>
      <c r="D155" s="11"/>
      <c r="E155" s="21" t="s">
        <v>25</v>
      </c>
      <c r="F155" s="49"/>
    </row>
    <row r="156" spans="1:6" x14ac:dyDescent="0.25">
      <c r="A156" s="26"/>
      <c r="B156" s="11"/>
      <c r="C156" s="22" t="s">
        <v>24</v>
      </c>
      <c r="D156" s="11"/>
      <c r="E156" s="21" t="s">
        <v>25</v>
      </c>
      <c r="F156" s="49"/>
    </row>
    <row r="157" spans="1:6" x14ac:dyDescent="0.25">
      <c r="A157" s="26"/>
      <c r="B157" s="11"/>
      <c r="C157" s="22" t="s">
        <v>24</v>
      </c>
      <c r="D157" s="11"/>
      <c r="E157" s="21" t="s">
        <v>25</v>
      </c>
      <c r="F157" s="49"/>
    </row>
    <row r="158" spans="1:6" x14ac:dyDescent="0.25">
      <c r="A158" s="26"/>
      <c r="B158" s="11"/>
      <c r="C158" s="22" t="s">
        <v>24</v>
      </c>
      <c r="D158" s="11"/>
      <c r="E158" s="21" t="s">
        <v>25</v>
      </c>
      <c r="F158" s="49"/>
    </row>
    <row r="159" spans="1:6" x14ac:dyDescent="0.25">
      <c r="A159" s="26"/>
      <c r="B159" s="11"/>
      <c r="C159" s="22" t="s">
        <v>24</v>
      </c>
      <c r="D159" s="11"/>
      <c r="E159" s="21" t="s">
        <v>25</v>
      </c>
      <c r="F159" s="49"/>
    </row>
    <row r="160" spans="1:6" x14ac:dyDescent="0.25">
      <c r="A160" s="26"/>
      <c r="B160" s="11"/>
      <c r="C160" s="22" t="s">
        <v>24</v>
      </c>
      <c r="D160" s="11"/>
      <c r="E160" s="21" t="s">
        <v>25</v>
      </c>
      <c r="F160" s="49"/>
    </row>
    <row r="161" spans="1:6" x14ac:dyDescent="0.25">
      <c r="A161" s="26"/>
      <c r="B161" s="11"/>
      <c r="C161" s="22" t="s">
        <v>24</v>
      </c>
      <c r="D161" s="11"/>
      <c r="E161" s="21" t="s">
        <v>25</v>
      </c>
      <c r="F161" s="49"/>
    </row>
    <row r="162" spans="1:6" x14ac:dyDescent="0.25">
      <c r="A162" s="26"/>
      <c r="B162" s="11"/>
      <c r="C162" s="22" t="s">
        <v>24</v>
      </c>
      <c r="D162" s="11"/>
      <c r="E162" s="21" t="s">
        <v>25</v>
      </c>
      <c r="F162" s="49"/>
    </row>
    <row r="163" spans="1:6" x14ac:dyDescent="0.25">
      <c r="A163" s="26"/>
      <c r="B163" s="11"/>
      <c r="C163" s="22" t="s">
        <v>24</v>
      </c>
      <c r="D163" s="11"/>
      <c r="E163" s="21" t="s">
        <v>25</v>
      </c>
      <c r="F163" s="49"/>
    </row>
    <row r="164" spans="1:6" x14ac:dyDescent="0.25">
      <c r="A164" s="26"/>
      <c r="B164" s="11"/>
      <c r="C164" s="22" t="s">
        <v>24</v>
      </c>
      <c r="D164" s="11"/>
      <c r="E164" s="21" t="s">
        <v>25</v>
      </c>
      <c r="F164" s="49"/>
    </row>
    <row r="165" spans="1:6" x14ac:dyDescent="0.25">
      <c r="A165" s="26"/>
      <c r="B165" s="11"/>
      <c r="C165" s="22" t="s">
        <v>24</v>
      </c>
      <c r="D165" s="11"/>
      <c r="E165" s="21" t="s">
        <v>25</v>
      </c>
      <c r="F165" s="49"/>
    </row>
    <row r="166" spans="1:6" x14ac:dyDescent="0.25">
      <c r="A166" s="26"/>
      <c r="B166" s="11"/>
      <c r="C166" s="22" t="s">
        <v>24</v>
      </c>
      <c r="D166" s="11"/>
      <c r="E166" s="21" t="s">
        <v>25</v>
      </c>
      <c r="F166" s="49"/>
    </row>
    <row r="167" spans="1:6" x14ac:dyDescent="0.25">
      <c r="A167" s="26"/>
      <c r="B167" s="11"/>
      <c r="C167" s="22" t="s">
        <v>24</v>
      </c>
      <c r="D167" s="11"/>
      <c r="E167" s="21" t="s">
        <v>25</v>
      </c>
      <c r="F167" s="49"/>
    </row>
    <row r="168" spans="1:6" x14ac:dyDescent="0.25">
      <c r="A168" s="26"/>
      <c r="B168" s="11"/>
      <c r="C168" s="22" t="s">
        <v>24</v>
      </c>
      <c r="D168" s="11"/>
      <c r="E168" s="21" t="s">
        <v>25</v>
      </c>
      <c r="F168" s="49"/>
    </row>
    <row r="169" spans="1:6" x14ac:dyDescent="0.25">
      <c r="A169" s="26"/>
      <c r="B169" s="11"/>
      <c r="C169" s="22" t="s">
        <v>24</v>
      </c>
      <c r="D169" s="11"/>
      <c r="E169" s="21" t="s">
        <v>25</v>
      </c>
      <c r="F169" s="49"/>
    </row>
    <row r="170" spans="1:6" x14ac:dyDescent="0.25">
      <c r="A170" s="26"/>
      <c r="B170" s="11"/>
      <c r="C170" s="22" t="s">
        <v>24</v>
      </c>
      <c r="D170" s="11"/>
      <c r="E170" s="21" t="s">
        <v>25</v>
      </c>
      <c r="F170" s="49"/>
    </row>
    <row r="171" spans="1:6" x14ac:dyDescent="0.25">
      <c r="A171" s="26"/>
      <c r="B171" s="11"/>
      <c r="C171" s="22" t="s">
        <v>24</v>
      </c>
      <c r="D171" s="11"/>
      <c r="E171" s="21" t="s">
        <v>25</v>
      </c>
      <c r="F171" s="49"/>
    </row>
    <row r="172" spans="1:6" x14ac:dyDescent="0.25">
      <c r="A172" s="26"/>
      <c r="B172" s="11"/>
      <c r="C172" s="22" t="s">
        <v>24</v>
      </c>
      <c r="D172" s="11"/>
      <c r="E172" s="21" t="s">
        <v>25</v>
      </c>
      <c r="F172" s="49"/>
    </row>
    <row r="173" spans="1:6" x14ac:dyDescent="0.25">
      <c r="A173" s="26"/>
      <c r="B173" s="11"/>
      <c r="C173" s="22" t="s">
        <v>24</v>
      </c>
      <c r="D173" s="11"/>
      <c r="E173" s="21" t="s">
        <v>25</v>
      </c>
      <c r="F173" s="49"/>
    </row>
    <row r="174" spans="1:6" x14ac:dyDescent="0.25">
      <c r="A174" s="26"/>
      <c r="B174" s="11"/>
      <c r="C174" s="22" t="s">
        <v>24</v>
      </c>
      <c r="D174" s="11"/>
      <c r="E174" s="21" t="s">
        <v>25</v>
      </c>
      <c r="F174" s="49"/>
    </row>
    <row r="175" spans="1:6" x14ac:dyDescent="0.25">
      <c r="A175" s="26"/>
      <c r="B175" s="11"/>
      <c r="C175" s="22" t="s">
        <v>24</v>
      </c>
      <c r="D175" s="11"/>
      <c r="E175" s="21" t="s">
        <v>25</v>
      </c>
      <c r="F175" s="49"/>
    </row>
    <row r="176" spans="1:6" x14ac:dyDescent="0.25">
      <c r="A176" s="26"/>
      <c r="B176" s="11"/>
      <c r="C176" s="22" t="s">
        <v>24</v>
      </c>
      <c r="D176" s="11"/>
      <c r="E176" s="21" t="s">
        <v>25</v>
      </c>
      <c r="F176" s="49"/>
    </row>
    <row r="177" spans="1:6" x14ac:dyDescent="0.25">
      <c r="A177" s="26"/>
      <c r="B177" s="11"/>
      <c r="C177" s="22" t="s">
        <v>24</v>
      </c>
      <c r="D177" s="11"/>
      <c r="E177" s="21" t="s">
        <v>25</v>
      </c>
      <c r="F177" s="49"/>
    </row>
    <row r="178" spans="1:6" x14ac:dyDescent="0.25">
      <c r="A178" s="26"/>
      <c r="B178" s="11"/>
      <c r="C178" s="22" t="s">
        <v>24</v>
      </c>
      <c r="D178" s="11"/>
      <c r="E178" s="21" t="s">
        <v>25</v>
      </c>
      <c r="F178" s="49"/>
    </row>
    <row r="179" spans="1:6" x14ac:dyDescent="0.25">
      <c r="A179" s="26"/>
      <c r="B179" s="11"/>
      <c r="C179" s="22" t="s">
        <v>24</v>
      </c>
      <c r="D179" s="11"/>
      <c r="E179" s="21" t="s">
        <v>25</v>
      </c>
      <c r="F179" s="49"/>
    </row>
    <row r="180" spans="1:6" x14ac:dyDescent="0.25">
      <c r="A180" s="26"/>
      <c r="B180" s="11"/>
      <c r="C180" s="22" t="s">
        <v>24</v>
      </c>
      <c r="D180" s="11"/>
      <c r="E180" s="21" t="s">
        <v>25</v>
      </c>
      <c r="F180" s="49"/>
    </row>
    <row r="181" spans="1:6" x14ac:dyDescent="0.25">
      <c r="A181" s="26"/>
      <c r="B181" s="11"/>
      <c r="C181" s="22" t="s">
        <v>24</v>
      </c>
      <c r="D181" s="11"/>
      <c r="E181" s="21" t="s">
        <v>25</v>
      </c>
      <c r="F181" s="49"/>
    </row>
    <row r="182" spans="1:6" x14ac:dyDescent="0.25">
      <c r="A182" s="26"/>
      <c r="B182" s="11"/>
      <c r="C182" s="22" t="s">
        <v>24</v>
      </c>
      <c r="D182" s="11"/>
      <c r="E182" s="21" t="s">
        <v>25</v>
      </c>
      <c r="F182" s="49"/>
    </row>
    <row r="183" spans="1:6" x14ac:dyDescent="0.25">
      <c r="A183" s="26"/>
      <c r="B183" s="11"/>
      <c r="C183" s="22" t="s">
        <v>24</v>
      </c>
      <c r="D183" s="11"/>
      <c r="E183" s="21" t="s">
        <v>25</v>
      </c>
      <c r="F183" s="49"/>
    </row>
    <row r="184" spans="1:6" x14ac:dyDescent="0.25">
      <c r="A184" s="26"/>
      <c r="B184" s="11"/>
      <c r="C184" s="22" t="s">
        <v>24</v>
      </c>
      <c r="D184" s="11"/>
      <c r="E184" s="21" t="s">
        <v>25</v>
      </c>
      <c r="F184" s="49"/>
    </row>
    <row r="185" spans="1:6" x14ac:dyDescent="0.25">
      <c r="A185" s="26"/>
      <c r="B185" s="11"/>
      <c r="C185" s="22" t="s">
        <v>24</v>
      </c>
      <c r="D185" s="11"/>
      <c r="E185" s="21" t="s">
        <v>25</v>
      </c>
      <c r="F185" s="49"/>
    </row>
    <row r="186" spans="1:6" x14ac:dyDescent="0.25">
      <c r="A186" s="26"/>
      <c r="B186" s="11"/>
      <c r="C186" s="22" t="s">
        <v>24</v>
      </c>
      <c r="D186" s="11"/>
      <c r="E186" s="21" t="s">
        <v>25</v>
      </c>
      <c r="F186" s="49"/>
    </row>
    <row r="187" spans="1:6" x14ac:dyDescent="0.25">
      <c r="A187" s="26"/>
      <c r="B187" s="11"/>
      <c r="C187" s="22" t="s">
        <v>24</v>
      </c>
      <c r="D187" s="11"/>
      <c r="E187" s="21" t="s">
        <v>25</v>
      </c>
      <c r="F187" s="49"/>
    </row>
    <row r="188" spans="1:6" x14ac:dyDescent="0.25">
      <c r="A188" s="26"/>
      <c r="B188" s="11"/>
      <c r="C188" s="22" t="s">
        <v>24</v>
      </c>
      <c r="D188" s="11"/>
      <c r="E188" s="21" t="s">
        <v>25</v>
      </c>
      <c r="F188" s="49"/>
    </row>
    <row r="189" spans="1:6" x14ac:dyDescent="0.25">
      <c r="A189" s="26"/>
      <c r="B189" s="11"/>
      <c r="C189" s="22" t="s">
        <v>24</v>
      </c>
      <c r="D189" s="11"/>
      <c r="E189" s="21" t="s">
        <v>25</v>
      </c>
      <c r="F189" s="49"/>
    </row>
    <row r="190" spans="1:6" x14ac:dyDescent="0.25">
      <c r="A190" s="26"/>
      <c r="B190" s="11"/>
      <c r="C190" s="22" t="s">
        <v>24</v>
      </c>
      <c r="D190" s="11"/>
      <c r="E190" s="21" t="s">
        <v>25</v>
      </c>
      <c r="F190" s="49"/>
    </row>
    <row r="191" spans="1:6" x14ac:dyDescent="0.25">
      <c r="A191" s="26"/>
      <c r="B191" s="11"/>
      <c r="C191" s="22" t="s">
        <v>24</v>
      </c>
      <c r="D191" s="11"/>
      <c r="E191" s="21" t="s">
        <v>25</v>
      </c>
      <c r="F191" s="49"/>
    </row>
    <row r="192" spans="1:6" x14ac:dyDescent="0.25">
      <c r="A192" s="26"/>
      <c r="B192" s="11"/>
      <c r="C192" s="22" t="s">
        <v>24</v>
      </c>
      <c r="D192" s="11"/>
      <c r="E192" s="21" t="s">
        <v>25</v>
      </c>
      <c r="F192" s="49"/>
    </row>
    <row r="193" spans="1:6" x14ac:dyDescent="0.25">
      <c r="A193" s="26"/>
      <c r="B193" s="11"/>
      <c r="C193" s="22" t="s">
        <v>24</v>
      </c>
      <c r="D193" s="11"/>
      <c r="E193" s="21" t="s">
        <v>25</v>
      </c>
      <c r="F193" s="49"/>
    </row>
    <row r="194" spans="1:6" x14ac:dyDescent="0.25">
      <c r="A194" s="26"/>
      <c r="B194" s="11"/>
      <c r="C194" s="22" t="s">
        <v>24</v>
      </c>
      <c r="D194" s="11"/>
      <c r="E194" s="21" t="s">
        <v>25</v>
      </c>
      <c r="F194" s="49"/>
    </row>
    <row r="195" spans="1:6" x14ac:dyDescent="0.25">
      <c r="A195" s="26"/>
      <c r="B195" s="11"/>
      <c r="C195" s="22" t="s">
        <v>24</v>
      </c>
      <c r="D195" s="11"/>
      <c r="E195" s="21" t="s">
        <v>25</v>
      </c>
      <c r="F195" s="49"/>
    </row>
    <row r="196" spans="1:6" x14ac:dyDescent="0.25">
      <c r="A196" s="26"/>
      <c r="B196" s="11"/>
      <c r="C196" s="22" t="s">
        <v>24</v>
      </c>
      <c r="D196" s="11"/>
      <c r="E196" s="21" t="s">
        <v>25</v>
      </c>
      <c r="F196" s="49"/>
    </row>
    <row r="197" spans="1:6" x14ac:dyDescent="0.25">
      <c r="A197" s="26"/>
      <c r="B197" s="11"/>
      <c r="C197" s="22" t="s">
        <v>24</v>
      </c>
      <c r="D197" s="11"/>
      <c r="E197" s="21" t="s">
        <v>25</v>
      </c>
      <c r="F197" s="49"/>
    </row>
    <row r="198" spans="1:6" x14ac:dyDescent="0.25">
      <c r="A198" s="26"/>
      <c r="B198" s="11"/>
      <c r="C198" s="22" t="s">
        <v>24</v>
      </c>
      <c r="D198" s="11"/>
      <c r="E198" s="21" t="s">
        <v>25</v>
      </c>
      <c r="F198" s="49"/>
    </row>
    <row r="199" spans="1:6" x14ac:dyDescent="0.25">
      <c r="A199" s="26"/>
      <c r="B199" s="11"/>
      <c r="C199" s="22" t="s">
        <v>24</v>
      </c>
      <c r="D199" s="11"/>
      <c r="E199" s="21" t="s">
        <v>25</v>
      </c>
      <c r="F199" s="49"/>
    </row>
    <row r="200" spans="1:6" x14ac:dyDescent="0.25">
      <c r="A200" s="26"/>
      <c r="B200" s="11"/>
      <c r="C200" s="22" t="s">
        <v>24</v>
      </c>
      <c r="D200" s="11"/>
      <c r="E200" s="21" t="s">
        <v>25</v>
      </c>
      <c r="F200" s="49"/>
    </row>
    <row r="201" spans="1:6" x14ac:dyDescent="0.25">
      <c r="A201" s="26"/>
      <c r="B201" s="11"/>
      <c r="C201" s="22" t="s">
        <v>24</v>
      </c>
      <c r="D201" s="11"/>
      <c r="E201" s="21" t="s">
        <v>25</v>
      </c>
      <c r="F201" s="49"/>
    </row>
    <row r="202" spans="1:6" x14ac:dyDescent="0.25">
      <c r="A202" s="26"/>
      <c r="B202" s="11"/>
      <c r="C202" s="22" t="s">
        <v>24</v>
      </c>
      <c r="D202" s="11"/>
      <c r="E202" s="21" t="s">
        <v>25</v>
      </c>
      <c r="F202" s="49"/>
    </row>
    <row r="203" spans="1:6" x14ac:dyDescent="0.25">
      <c r="A203" s="26"/>
      <c r="B203" s="11"/>
      <c r="C203" s="22" t="s">
        <v>24</v>
      </c>
      <c r="D203" s="11"/>
      <c r="E203" s="21" t="s">
        <v>25</v>
      </c>
      <c r="F203" s="49"/>
    </row>
    <row r="204" spans="1:6" x14ac:dyDescent="0.25">
      <c r="A204" s="26"/>
      <c r="B204" s="11"/>
      <c r="C204" s="22" t="s">
        <v>24</v>
      </c>
      <c r="D204" s="11"/>
      <c r="E204" s="21" t="s">
        <v>25</v>
      </c>
      <c r="F204" s="49"/>
    </row>
    <row r="205" spans="1:6" x14ac:dyDescent="0.25">
      <c r="A205" s="26"/>
      <c r="B205" s="11"/>
      <c r="C205" s="22" t="s">
        <v>24</v>
      </c>
      <c r="D205" s="11"/>
      <c r="E205" s="21" t="s">
        <v>25</v>
      </c>
      <c r="F205" s="49"/>
    </row>
    <row r="206" spans="1:6" x14ac:dyDescent="0.25">
      <c r="A206" s="26"/>
      <c r="B206" s="11"/>
      <c r="C206" s="22" t="s">
        <v>24</v>
      </c>
      <c r="D206" s="11"/>
      <c r="E206" s="21" t="s">
        <v>25</v>
      </c>
      <c r="F206" s="49"/>
    </row>
    <row r="207" spans="1:6" x14ac:dyDescent="0.25">
      <c r="A207" s="26"/>
      <c r="B207" s="11"/>
      <c r="C207" s="22" t="s">
        <v>24</v>
      </c>
      <c r="D207" s="11"/>
      <c r="E207" s="21" t="s">
        <v>25</v>
      </c>
      <c r="F207" s="49"/>
    </row>
    <row r="208" spans="1:6" x14ac:dyDescent="0.25">
      <c r="A208" s="26"/>
      <c r="B208" s="11"/>
      <c r="C208" s="22" t="s">
        <v>24</v>
      </c>
      <c r="D208" s="11"/>
      <c r="E208" s="21" t="s">
        <v>25</v>
      </c>
      <c r="F208" s="49"/>
    </row>
    <row r="209" spans="1:6" x14ac:dyDescent="0.25">
      <c r="A209" s="26"/>
      <c r="B209" s="11"/>
      <c r="C209" s="22" t="s">
        <v>24</v>
      </c>
      <c r="D209" s="11"/>
      <c r="E209" s="21" t="s">
        <v>25</v>
      </c>
      <c r="F209" s="49"/>
    </row>
  </sheetData>
  <autoFilter ref="A9:K209"/>
  <mergeCells count="5">
    <mergeCell ref="A4:J4"/>
    <mergeCell ref="A5:J5"/>
    <mergeCell ref="D7:E7"/>
    <mergeCell ref="F7:G7"/>
    <mergeCell ref="H7:J7"/>
  </mergeCells>
  <printOptions horizontalCentered="1"/>
  <pageMargins left="0.2" right="0.2" top="0.5" bottom="0.2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9"/>
  <sheetViews>
    <sheetView tabSelected="1" zoomScale="80" zoomScaleNormal="80" workbookViewId="0">
      <pane xSplit="6" ySplit="8" topLeftCell="G9" activePane="bottomRight" state="frozen"/>
      <selection pane="topRight" activeCell="G1" sqref="G1"/>
      <selection pane="bottomLeft" activeCell="A10" sqref="A10"/>
      <selection pane="bottomRight" activeCell="J21" sqref="J21"/>
    </sheetView>
  </sheetViews>
  <sheetFormatPr defaultColWidth="9.140625" defaultRowHeight="15" x14ac:dyDescent="0.25"/>
  <cols>
    <col min="1" max="1" width="9.140625" style="116"/>
    <col min="2" max="2" width="45.5703125" style="116" customWidth="1"/>
    <col min="3" max="3" width="12.85546875" style="116" bestFit="1" customWidth="1"/>
    <col min="4" max="4" width="15.42578125" style="116" customWidth="1"/>
    <col min="5" max="5" width="17.7109375" style="116" bestFit="1" customWidth="1"/>
    <col min="6" max="6" width="21.42578125" style="116" bestFit="1" customWidth="1"/>
    <col min="7" max="8" width="13.85546875" style="116" bestFit="1" customWidth="1"/>
    <col min="9" max="9" width="20.42578125" style="116" customWidth="1"/>
    <col min="10" max="10" width="14.7109375" style="116" customWidth="1"/>
    <col min="11" max="11" width="17.7109375" style="116" bestFit="1" customWidth="1"/>
    <col min="12" max="14" width="18.5703125" style="116" customWidth="1"/>
    <col min="15" max="15" width="12.42578125" style="116" customWidth="1"/>
    <col min="16" max="16" width="13.85546875" style="116" bestFit="1" customWidth="1"/>
    <col min="17" max="17" width="21.28515625" style="116" customWidth="1"/>
    <col min="18" max="18" width="9.140625" style="116" customWidth="1"/>
    <col min="19" max="19" width="14.5703125" style="116" customWidth="1"/>
    <col min="20" max="20" width="9.140625" style="116" customWidth="1"/>
    <col min="21" max="21" width="20.42578125" style="116" customWidth="1"/>
    <col min="22" max="16384" width="9.140625" style="116"/>
  </cols>
  <sheetData>
    <row r="1" spans="1:21" s="88" customFormat="1" ht="15.75" x14ac:dyDescent="0.25">
      <c r="A1" s="82" t="s">
        <v>0</v>
      </c>
      <c r="B1" s="83"/>
      <c r="C1" s="84"/>
      <c r="D1" s="84"/>
      <c r="E1" s="85"/>
      <c r="F1" s="86"/>
      <c r="G1" s="86"/>
      <c r="H1" s="86"/>
      <c r="I1" s="86"/>
      <c r="J1" s="86"/>
      <c r="K1" s="86"/>
      <c r="P1" s="146" t="s">
        <v>144</v>
      </c>
      <c r="Q1" s="146"/>
    </row>
    <row r="2" spans="1:21" s="88" customFormat="1" ht="15.75" x14ac:dyDescent="0.25">
      <c r="A2" s="87" t="s">
        <v>133</v>
      </c>
      <c r="B2" s="83"/>
      <c r="C2" s="84"/>
      <c r="D2" s="84"/>
      <c r="E2" s="85"/>
      <c r="F2" s="86"/>
      <c r="G2" s="86"/>
      <c r="H2" s="86"/>
      <c r="I2" s="86"/>
      <c r="J2" s="86"/>
      <c r="K2" s="86"/>
      <c r="L2" s="86"/>
      <c r="M2" s="86"/>
      <c r="N2" s="86"/>
    </row>
    <row r="3" spans="1:21" s="89" customFormat="1" ht="18.75" x14ac:dyDescent="0.3">
      <c r="A3" s="147" t="s">
        <v>156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4" spans="1:21" s="88" customFormat="1" ht="16.5" customHeight="1" x14ac:dyDescent="0.25">
      <c r="A4" s="148" t="s">
        <v>1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</row>
    <row r="5" spans="1:21" s="88" customFormat="1" ht="15.75" x14ac:dyDescent="0.25">
      <c r="K5" s="90"/>
      <c r="L5" s="90"/>
      <c r="M5" s="90"/>
      <c r="N5" s="90"/>
      <c r="O5" s="91"/>
      <c r="P5" s="91"/>
      <c r="Q5" s="91"/>
      <c r="R5" s="92"/>
      <c r="S5" s="92"/>
    </row>
    <row r="6" spans="1:21" s="88" customFormat="1" ht="30.75" customHeight="1" x14ac:dyDescent="0.25">
      <c r="A6" s="149" t="s">
        <v>101</v>
      </c>
      <c r="B6" s="149" t="s">
        <v>134</v>
      </c>
      <c r="C6" s="150" t="s">
        <v>135</v>
      </c>
      <c r="D6" s="143" t="s">
        <v>149</v>
      </c>
      <c r="E6" s="144"/>
      <c r="F6" s="145"/>
      <c r="G6" s="149" t="s">
        <v>146</v>
      </c>
      <c r="H6" s="149"/>
      <c r="I6" s="149"/>
      <c r="J6" s="143" t="s">
        <v>147</v>
      </c>
      <c r="K6" s="144"/>
      <c r="L6" s="144"/>
      <c r="M6" s="144"/>
      <c r="N6" s="145"/>
      <c r="O6" s="149" t="s">
        <v>148</v>
      </c>
      <c r="P6" s="149"/>
      <c r="Q6" s="149"/>
    </row>
    <row r="7" spans="1:21" s="88" customFormat="1" ht="53.45" customHeight="1" x14ac:dyDescent="0.25">
      <c r="A7" s="149"/>
      <c r="B7" s="149"/>
      <c r="C7" s="151"/>
      <c r="D7" s="93" t="s">
        <v>136</v>
      </c>
      <c r="E7" s="93" t="s">
        <v>137</v>
      </c>
      <c r="F7" s="93" t="s">
        <v>138</v>
      </c>
      <c r="G7" s="93" t="s">
        <v>136</v>
      </c>
      <c r="H7" s="93" t="s">
        <v>137</v>
      </c>
      <c r="I7" s="93" t="s">
        <v>138</v>
      </c>
      <c r="J7" s="93" t="s">
        <v>136</v>
      </c>
      <c r="K7" s="93" t="s">
        <v>137</v>
      </c>
      <c r="L7" s="93" t="s">
        <v>138</v>
      </c>
      <c r="M7" s="93" t="s">
        <v>140</v>
      </c>
      <c r="N7" s="93" t="s">
        <v>138</v>
      </c>
      <c r="O7" s="93" t="s">
        <v>136</v>
      </c>
      <c r="P7" s="93" t="s">
        <v>137</v>
      </c>
      <c r="Q7" s="93" t="s">
        <v>138</v>
      </c>
    </row>
    <row r="8" spans="1:21" s="88" customFormat="1" ht="22.5" customHeight="1" x14ac:dyDescent="0.25">
      <c r="A8" s="94" t="s">
        <v>4</v>
      </c>
      <c r="B8" s="94" t="s">
        <v>5</v>
      </c>
      <c r="C8" s="94" t="s">
        <v>6</v>
      </c>
      <c r="D8" s="94">
        <v>1</v>
      </c>
      <c r="E8" s="94">
        <v>2</v>
      </c>
      <c r="F8" s="94">
        <v>3</v>
      </c>
      <c r="G8" s="94">
        <v>4</v>
      </c>
      <c r="H8" s="94">
        <v>5</v>
      </c>
      <c r="I8" s="94">
        <v>6</v>
      </c>
      <c r="J8" s="94">
        <v>7</v>
      </c>
      <c r="K8" s="94">
        <v>8</v>
      </c>
      <c r="L8" s="94">
        <v>9</v>
      </c>
      <c r="M8" s="94">
        <v>10</v>
      </c>
      <c r="N8" s="94" t="s">
        <v>145</v>
      </c>
      <c r="O8" s="94" t="s">
        <v>141</v>
      </c>
      <c r="P8" s="94" t="s">
        <v>142</v>
      </c>
      <c r="Q8" s="94" t="s">
        <v>143</v>
      </c>
    </row>
    <row r="9" spans="1:21" s="88" customFormat="1" ht="22.5" customHeight="1" x14ac:dyDescent="0.25">
      <c r="A9" s="94"/>
      <c r="B9" s="152"/>
      <c r="C9" s="153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</row>
    <row r="10" spans="1:21" s="88" customFormat="1" ht="33.75" customHeight="1" x14ac:dyDescent="0.25">
      <c r="A10" s="95" t="s">
        <v>139</v>
      </c>
      <c r="B10" s="96" t="s">
        <v>157</v>
      </c>
      <c r="C10" s="97"/>
      <c r="D10" s="98">
        <f>D11+D21</f>
        <v>28657.513417331917</v>
      </c>
      <c r="E10" s="98">
        <f t="shared" ref="E10:Q10" si="0">E11+E21</f>
        <v>21185407.419656474</v>
      </c>
      <c r="F10" s="98">
        <f t="shared" si="0"/>
        <v>2569.8283999999994</v>
      </c>
      <c r="G10" s="98">
        <f t="shared" si="0"/>
        <v>15378</v>
      </c>
      <c r="H10" s="98">
        <f t="shared" si="0"/>
        <v>17185.691216849511</v>
      </c>
      <c r="I10" s="98">
        <f t="shared" si="0"/>
        <v>1500.3465940000006</v>
      </c>
      <c r="J10" s="98">
        <f>(J11+J21)*0.9</f>
        <v>11410.092581829878</v>
      </c>
      <c r="K10" s="98">
        <f t="shared" si="0"/>
        <v>19051399.555595674</v>
      </c>
      <c r="L10" s="98">
        <f t="shared" si="0"/>
        <v>962.53362540000035</v>
      </c>
      <c r="M10" s="98">
        <v>1</v>
      </c>
      <c r="N10" s="154">
        <f>M10*L10</f>
        <v>962.53362540000035</v>
      </c>
      <c r="O10" s="98">
        <f>G10+J10</f>
        <v>26788.092581829878</v>
      </c>
      <c r="P10" s="98">
        <f t="shared" si="0"/>
        <v>54740.883002514885</v>
      </c>
      <c r="Q10" s="98">
        <f>N10+I10</f>
        <v>2462.8802194000009</v>
      </c>
    </row>
    <row r="11" spans="1:21" s="100" customFormat="1" ht="38.25" customHeight="1" x14ac:dyDescent="0.2">
      <c r="A11" s="95" t="s">
        <v>4</v>
      </c>
      <c r="B11" s="141" t="s">
        <v>158</v>
      </c>
      <c r="C11" s="142"/>
      <c r="D11" s="99">
        <f>SUM(D12:D20)</f>
        <v>14017.663845340001</v>
      </c>
      <c r="E11" s="99">
        <f t="shared" ref="E11:Q11" si="1">SUM(E12:E20)</f>
        <v>1021812.8189491358</v>
      </c>
      <c r="F11" s="99">
        <f t="shared" si="1"/>
        <v>1595.4900000000005</v>
      </c>
      <c r="G11" s="99">
        <f t="shared" si="1"/>
        <v>11164</v>
      </c>
      <c r="H11" s="99">
        <f t="shared" si="1"/>
        <v>937.37822698153741</v>
      </c>
      <c r="I11" s="99">
        <f t="shared" si="1"/>
        <v>1180.6501730000002</v>
      </c>
      <c r="J11" s="98">
        <f t="shared" ref="J11:J25" si="2">(J12+J22)*0.9</f>
        <v>3294.6160316849159</v>
      </c>
      <c r="K11" s="99">
        <f t="shared" si="1"/>
        <v>918787.89664993889</v>
      </c>
      <c r="L11" s="99">
        <f t="shared" si="1"/>
        <v>373.35584430000011</v>
      </c>
      <c r="M11" s="99">
        <v>1</v>
      </c>
      <c r="N11" s="154">
        <f>M11*L11</f>
        <v>373.35584430000011</v>
      </c>
      <c r="O11" s="98">
        <f t="shared" ref="O11:O74" si="3">G11+J11</f>
        <v>14458.616031684916</v>
      </c>
      <c r="P11" s="99">
        <f t="shared" si="1"/>
        <v>46654.144849201431</v>
      </c>
      <c r="Q11" s="98">
        <f t="shared" ref="Q11:Q74" si="4">N11+I11</f>
        <v>1554.0060173000004</v>
      </c>
      <c r="S11" s="155"/>
    </row>
    <row r="12" spans="1:21" s="109" customFormat="1" ht="30" x14ac:dyDescent="0.2">
      <c r="A12" s="101">
        <v>1</v>
      </c>
      <c r="B12" s="102" t="s">
        <v>160</v>
      </c>
      <c r="C12" s="103" t="s">
        <v>159</v>
      </c>
      <c r="D12" s="104">
        <v>1360.6771183995384</v>
      </c>
      <c r="E12" s="104">
        <v>177987.67195292271</v>
      </c>
      <c r="F12" s="105">
        <v>242.18</v>
      </c>
      <c r="G12" s="106">
        <v>1037</v>
      </c>
      <c r="H12" s="107">
        <v>165.00677145612343</v>
      </c>
      <c r="I12" s="108">
        <v>171.112022</v>
      </c>
      <c r="J12" s="98">
        <f t="shared" si="2"/>
        <v>3658.2074670501183</v>
      </c>
      <c r="K12" s="108">
        <f t="shared" ref="K12:Q27" si="5">(E12-H12)*0.9</f>
        <v>160040.39866331994</v>
      </c>
      <c r="L12" s="108">
        <f t="shared" si="5"/>
        <v>63.961180200000008</v>
      </c>
      <c r="M12" s="98">
        <v>1</v>
      </c>
      <c r="N12" s="154">
        <f t="shared" ref="N11:N74" si="6">M12*L12</f>
        <v>63.961180200000008</v>
      </c>
      <c r="O12" s="98">
        <f t="shared" si="3"/>
        <v>4695.2074670501188</v>
      </c>
      <c r="P12" s="108">
        <f t="shared" si="5"/>
        <v>3291.4867203451067</v>
      </c>
      <c r="Q12" s="98">
        <f t="shared" si="4"/>
        <v>235.0732022</v>
      </c>
    </row>
    <row r="13" spans="1:21" s="100" customFormat="1" ht="20.100000000000001" customHeight="1" x14ac:dyDescent="0.2">
      <c r="A13" s="101">
        <v>2</v>
      </c>
      <c r="B13" s="102" t="s">
        <v>162</v>
      </c>
      <c r="C13" s="103" t="s">
        <v>161</v>
      </c>
      <c r="D13" s="104">
        <v>185.18649610464558</v>
      </c>
      <c r="E13" s="104">
        <v>180115.9616013286</v>
      </c>
      <c r="F13" s="105">
        <v>33.36</v>
      </c>
      <c r="G13" s="106">
        <v>133</v>
      </c>
      <c r="H13" s="107">
        <v>175.13180451127818</v>
      </c>
      <c r="I13" s="106">
        <v>23.292529999999999</v>
      </c>
      <c r="J13" s="98">
        <f t="shared" si="2"/>
        <v>4063.8307102390731</v>
      </c>
      <c r="K13" s="108">
        <f t="shared" si="5"/>
        <v>161946.7468171356</v>
      </c>
      <c r="L13" s="108">
        <f t="shared" si="5"/>
        <v>9.0607230000000012</v>
      </c>
      <c r="M13" s="99">
        <v>1</v>
      </c>
      <c r="N13" s="154">
        <f t="shared" si="6"/>
        <v>9.0607230000000012</v>
      </c>
      <c r="O13" s="98">
        <f t="shared" si="3"/>
        <v>4196.8307102390736</v>
      </c>
      <c r="P13" s="108">
        <f t="shared" si="5"/>
        <v>3656.5476392151659</v>
      </c>
      <c r="Q13" s="98">
        <f t="shared" si="4"/>
        <v>32.353253000000002</v>
      </c>
      <c r="U13" s="110"/>
    </row>
    <row r="14" spans="1:21" s="100" customFormat="1" ht="20.100000000000001" customHeight="1" x14ac:dyDescent="0.2">
      <c r="A14" s="101">
        <v>3</v>
      </c>
      <c r="B14" s="102" t="s">
        <v>164</v>
      </c>
      <c r="C14" s="103" t="s">
        <v>163</v>
      </c>
      <c r="D14" s="104">
        <v>3235.1601423487546</v>
      </c>
      <c r="E14" s="104">
        <v>130320.36799243791</v>
      </c>
      <c r="F14" s="105">
        <v>421.61</v>
      </c>
      <c r="G14" s="106">
        <v>2529</v>
      </c>
      <c r="H14" s="107">
        <v>132.47029932779753</v>
      </c>
      <c r="I14" s="106">
        <v>335.01738699999999</v>
      </c>
      <c r="J14" s="98">
        <f t="shared" si="2"/>
        <v>4514.5789495212985</v>
      </c>
      <c r="K14" s="108">
        <f t="shared" si="5"/>
        <v>117169.10792379909</v>
      </c>
      <c r="L14" s="108">
        <f t="shared" si="5"/>
        <v>77.933351700000031</v>
      </c>
      <c r="M14" s="98">
        <v>1</v>
      </c>
      <c r="N14" s="154">
        <f t="shared" si="6"/>
        <v>77.933351700000031</v>
      </c>
      <c r="O14" s="98">
        <f t="shared" si="3"/>
        <v>7043.5789495212985</v>
      </c>
      <c r="P14" s="108">
        <f t="shared" si="5"/>
        <v>4062.2210545691687</v>
      </c>
      <c r="Q14" s="98">
        <f t="shared" si="4"/>
        <v>412.95073869999999</v>
      </c>
    </row>
    <row r="15" spans="1:21" s="100" customFormat="1" ht="20.100000000000001" customHeight="1" x14ac:dyDescent="0.2">
      <c r="A15" s="101">
        <v>4</v>
      </c>
      <c r="B15" s="102" t="s">
        <v>166</v>
      </c>
      <c r="C15" s="103" t="s">
        <v>165</v>
      </c>
      <c r="D15" s="104">
        <v>6211.0986823122057</v>
      </c>
      <c r="E15" s="104">
        <v>103898.27338772659</v>
      </c>
      <c r="F15" s="105">
        <v>645.32000000000005</v>
      </c>
      <c r="G15" s="106">
        <v>4800</v>
      </c>
      <c r="H15" s="107">
        <v>103.409313125</v>
      </c>
      <c r="I15" s="106">
        <v>496.36470299999996</v>
      </c>
      <c r="J15" s="98">
        <f t="shared" si="2"/>
        <v>5009.2137698024999</v>
      </c>
      <c r="K15" s="108">
        <f t="shared" si="5"/>
        <v>93415.377667141438</v>
      </c>
      <c r="L15" s="108">
        <f t="shared" si="5"/>
        <v>134.05976730000009</v>
      </c>
      <c r="M15" s="99">
        <v>1</v>
      </c>
      <c r="N15" s="154">
        <f t="shared" si="6"/>
        <v>134.05976730000009</v>
      </c>
      <c r="O15" s="98">
        <f t="shared" si="3"/>
        <v>9809.2137698024999</v>
      </c>
      <c r="P15" s="108">
        <f t="shared" si="5"/>
        <v>4507.3923928222503</v>
      </c>
      <c r="Q15" s="98">
        <f t="shared" si="4"/>
        <v>630.42447030000005</v>
      </c>
    </row>
    <row r="16" spans="1:21" s="100" customFormat="1" ht="20.100000000000001" customHeight="1" x14ac:dyDescent="0.2">
      <c r="A16" s="101">
        <v>5</v>
      </c>
      <c r="B16" s="102" t="s">
        <v>168</v>
      </c>
      <c r="C16" s="103" t="s">
        <v>167</v>
      </c>
      <c r="D16" s="104">
        <v>702.97585842069827</v>
      </c>
      <c r="E16" s="104">
        <v>77706.277121467574</v>
      </c>
      <c r="F16" s="105">
        <v>54.63</v>
      </c>
      <c r="G16" s="106">
        <v>395</v>
      </c>
      <c r="H16" s="107">
        <v>79.207832911392401</v>
      </c>
      <c r="I16" s="106">
        <v>31.287094</v>
      </c>
      <c r="J16" s="98">
        <f t="shared" si="2"/>
        <v>5555.4149011612953</v>
      </c>
      <c r="K16" s="108">
        <f t="shared" si="5"/>
        <v>69864.362359700564</v>
      </c>
      <c r="L16" s="108">
        <f t="shared" si="5"/>
        <v>21.008615400000004</v>
      </c>
      <c r="M16" s="98">
        <v>1</v>
      </c>
      <c r="N16" s="154">
        <f t="shared" si="6"/>
        <v>21.008615400000004</v>
      </c>
      <c r="O16" s="98">
        <f t="shared" si="3"/>
        <v>5950.4149011612953</v>
      </c>
      <c r="P16" s="108">
        <f t="shared" si="5"/>
        <v>4998.9734110451664</v>
      </c>
      <c r="Q16" s="98">
        <f t="shared" si="4"/>
        <v>52.295709400000007</v>
      </c>
    </row>
    <row r="17" spans="1:20" s="100" customFormat="1" ht="20.100000000000001" customHeight="1" x14ac:dyDescent="0.2">
      <c r="A17" s="101">
        <v>6</v>
      </c>
      <c r="B17" s="102" t="s">
        <v>170</v>
      </c>
      <c r="C17" s="103" t="s">
        <v>169</v>
      </c>
      <c r="D17" s="104">
        <v>1030.0033663556796</v>
      </c>
      <c r="E17" s="104">
        <v>82213.433065271034</v>
      </c>
      <c r="F17" s="105">
        <v>84.68</v>
      </c>
      <c r="G17" s="106">
        <v>690</v>
      </c>
      <c r="H17" s="107">
        <v>81.223015942028994</v>
      </c>
      <c r="I17" s="106">
        <v>56.043880999999999</v>
      </c>
      <c r="J17" s="98">
        <f t="shared" si="2"/>
        <v>6159.2866668135021</v>
      </c>
      <c r="K17" s="108">
        <f t="shared" si="5"/>
        <v>73918.989044396105</v>
      </c>
      <c r="L17" s="108">
        <f t="shared" si="5"/>
        <v>25.772507100000009</v>
      </c>
      <c r="M17" s="99">
        <v>1</v>
      </c>
      <c r="N17" s="154">
        <f t="shared" si="6"/>
        <v>25.772507100000009</v>
      </c>
      <c r="O17" s="98">
        <f t="shared" si="3"/>
        <v>6849.2866668135021</v>
      </c>
      <c r="P17" s="108">
        <f t="shared" si="5"/>
        <v>5542.4580001321519</v>
      </c>
      <c r="Q17" s="98">
        <f t="shared" si="4"/>
        <v>81.816388100000012</v>
      </c>
    </row>
    <row r="18" spans="1:20" s="109" customFormat="1" ht="15.75" x14ac:dyDescent="0.2">
      <c r="A18" s="101">
        <v>7</v>
      </c>
      <c r="B18" s="102" t="s">
        <v>172</v>
      </c>
      <c r="C18" s="103" t="s">
        <v>171</v>
      </c>
      <c r="D18" s="104">
        <v>314.11628354332981</v>
      </c>
      <c r="E18" s="104">
        <v>105369.69292851673</v>
      </c>
      <c r="F18" s="105">
        <v>33.1</v>
      </c>
      <c r="G18" s="106">
        <v>189</v>
      </c>
      <c r="H18" s="107">
        <v>97.830756613756606</v>
      </c>
      <c r="I18" s="106">
        <v>18.490012999999998</v>
      </c>
      <c r="J18" s="98">
        <f t="shared" si="2"/>
        <v>6841.1190925651608</v>
      </c>
      <c r="K18" s="108">
        <f t="shared" si="5"/>
        <v>94744.675954712686</v>
      </c>
      <c r="L18" s="108">
        <f t="shared" si="5"/>
        <v>13.148988300000005</v>
      </c>
      <c r="M18" s="98">
        <v>1</v>
      </c>
      <c r="N18" s="154">
        <f t="shared" si="6"/>
        <v>13.148988300000005</v>
      </c>
      <c r="O18" s="98">
        <f t="shared" si="3"/>
        <v>7030.1190925651608</v>
      </c>
      <c r="P18" s="108">
        <f t="shared" si="5"/>
        <v>6156.1071833086453</v>
      </c>
      <c r="Q18" s="98">
        <f t="shared" si="4"/>
        <v>31.639001300000004</v>
      </c>
      <c r="R18" s="111"/>
      <c r="S18" s="111"/>
      <c r="T18" s="111"/>
    </row>
    <row r="19" spans="1:20" s="100" customFormat="1" ht="20.100000000000001" customHeight="1" x14ac:dyDescent="0.2">
      <c r="A19" s="101">
        <v>8</v>
      </c>
      <c r="B19" s="102" t="s">
        <v>174</v>
      </c>
      <c r="C19" s="103" t="s">
        <v>173</v>
      </c>
      <c r="D19" s="104">
        <v>376.62075598730405</v>
      </c>
      <c r="E19" s="104">
        <v>80851.144656263568</v>
      </c>
      <c r="F19" s="105">
        <v>30.45</v>
      </c>
      <c r="G19" s="106">
        <v>1037</v>
      </c>
      <c r="H19" s="107">
        <v>18.368517839922852</v>
      </c>
      <c r="I19" s="106">
        <v>19.048152999999999</v>
      </c>
      <c r="J19" s="98">
        <f t="shared" si="2"/>
        <v>7600.3991830335654</v>
      </c>
      <c r="K19" s="108">
        <f t="shared" si="5"/>
        <v>72749.498524581286</v>
      </c>
      <c r="L19" s="108">
        <f t="shared" si="5"/>
        <v>10.261662300000001</v>
      </c>
      <c r="M19" s="99">
        <v>1</v>
      </c>
      <c r="N19" s="154">
        <f t="shared" si="6"/>
        <v>10.261662300000001</v>
      </c>
      <c r="O19" s="98">
        <f t="shared" si="3"/>
        <v>8637.3991830335654</v>
      </c>
      <c r="P19" s="108">
        <f t="shared" si="5"/>
        <v>6839.4592647302088</v>
      </c>
      <c r="Q19" s="98">
        <f t="shared" si="4"/>
        <v>29.3098153</v>
      </c>
    </row>
    <row r="20" spans="1:20" s="100" customFormat="1" ht="20.100000000000001" customHeight="1" x14ac:dyDescent="0.2">
      <c r="A20" s="101">
        <v>9</v>
      </c>
      <c r="B20" s="102" t="s">
        <v>176</v>
      </c>
      <c r="C20" s="103" t="s">
        <v>175</v>
      </c>
      <c r="D20" s="104">
        <v>601.82514186784647</v>
      </c>
      <c r="E20" s="104">
        <v>83349.996243201094</v>
      </c>
      <c r="F20" s="105">
        <v>50.16</v>
      </c>
      <c r="G20" s="106">
        <v>354</v>
      </c>
      <c r="H20" s="107">
        <v>84.729915254237284</v>
      </c>
      <c r="I20" s="106">
        <v>29.994389999999999</v>
      </c>
      <c r="J20" s="98">
        <f t="shared" si="2"/>
        <v>8444.8879811484057</v>
      </c>
      <c r="K20" s="108">
        <f t="shared" si="5"/>
        <v>74938.739695152166</v>
      </c>
      <c r="L20" s="108">
        <f t="shared" si="5"/>
        <v>18.149048999999998</v>
      </c>
      <c r="M20" s="98">
        <v>1</v>
      </c>
      <c r="N20" s="154">
        <f t="shared" si="6"/>
        <v>18.149048999999998</v>
      </c>
      <c r="O20" s="98">
        <f t="shared" si="3"/>
        <v>8798.8879811484057</v>
      </c>
      <c r="P20" s="108">
        <f t="shared" si="5"/>
        <v>7599.4991830335657</v>
      </c>
      <c r="Q20" s="98">
        <f t="shared" si="4"/>
        <v>48.143439000000001</v>
      </c>
    </row>
    <row r="21" spans="1:20" s="100" customFormat="1" ht="32.25" customHeight="1" x14ac:dyDescent="0.2">
      <c r="A21" s="95" t="s">
        <v>5</v>
      </c>
      <c r="B21" s="141" t="s">
        <v>177</v>
      </c>
      <c r="C21" s="142"/>
      <c r="D21" s="112">
        <f>SUM(D22:D419)</f>
        <v>14639.849571991917</v>
      </c>
      <c r="E21" s="112">
        <f t="shared" ref="E21:Q21" si="7">SUM(E22:E419)</f>
        <v>20163594.600707337</v>
      </c>
      <c r="F21" s="112">
        <f t="shared" si="7"/>
        <v>974.33839999999873</v>
      </c>
      <c r="G21" s="112">
        <f t="shared" si="7"/>
        <v>4214</v>
      </c>
      <c r="H21" s="112">
        <f t="shared" si="7"/>
        <v>16248.312989867974</v>
      </c>
      <c r="I21" s="112">
        <f t="shared" si="7"/>
        <v>319.69642100000038</v>
      </c>
      <c r="J21" s="112">
        <f>SUM(J22:J419)</f>
        <v>9383.2646147927262</v>
      </c>
      <c r="K21" s="112">
        <f t="shared" si="7"/>
        <v>18132611.658945736</v>
      </c>
      <c r="L21" s="112">
        <f t="shared" si="7"/>
        <v>589.17778110000017</v>
      </c>
      <c r="M21" s="99">
        <v>1</v>
      </c>
      <c r="N21" s="154">
        <f t="shared" si="6"/>
        <v>589.17778110000017</v>
      </c>
      <c r="O21" s="98">
        <f t="shared" si="3"/>
        <v>13597.264614792726</v>
      </c>
      <c r="P21" s="112">
        <f t="shared" si="7"/>
        <v>8086.7381533134567</v>
      </c>
      <c r="Q21" s="98">
        <f t="shared" si="4"/>
        <v>908.8742021000005</v>
      </c>
    </row>
    <row r="22" spans="1:20" s="100" customFormat="1" ht="20.100000000000001" customHeight="1" x14ac:dyDescent="0.2">
      <c r="A22" s="113">
        <v>1</v>
      </c>
      <c r="B22" s="114" t="str">
        <f>VLOOKUP(C22,'[1]5C'!B$23:W$420,2,0)</f>
        <v>Nhiễm trùng đường ruột do vi khuẩn khác</v>
      </c>
      <c r="C22" s="103" t="s">
        <v>178</v>
      </c>
      <c r="D22" s="114">
        <v>5.7522362219871113</v>
      </c>
      <c r="E22" s="114">
        <v>79752.62702738856</v>
      </c>
      <c r="F22" s="115">
        <v>0.46</v>
      </c>
      <c r="G22" s="106">
        <v>3</v>
      </c>
      <c r="H22" s="107">
        <v>73.000666666666675</v>
      </c>
      <c r="I22" s="106">
        <v>0.219002</v>
      </c>
      <c r="J22" s="108">
        <f t="shared" ref="J22:J85" si="8">(D22-G22)*0.9</f>
        <v>2.4770125997884</v>
      </c>
      <c r="K22" s="108">
        <f t="shared" si="5"/>
        <v>71711.663724649712</v>
      </c>
      <c r="L22" s="108">
        <f t="shared" si="5"/>
        <v>0.21689820000000001</v>
      </c>
      <c r="M22" s="98">
        <v>1</v>
      </c>
      <c r="N22" s="154">
        <f t="shared" si="6"/>
        <v>0.21689820000000001</v>
      </c>
      <c r="O22" s="98">
        <f t="shared" si="3"/>
        <v>5.4770125997884005</v>
      </c>
      <c r="P22" s="108">
        <f t="shared" si="5"/>
        <v>1.3293113398095602</v>
      </c>
      <c r="Q22" s="98">
        <f t="shared" si="4"/>
        <v>0.43590020000000002</v>
      </c>
    </row>
    <row r="23" spans="1:20" s="109" customFormat="1" ht="15.75" x14ac:dyDescent="0.2">
      <c r="A23" s="113">
        <v>2</v>
      </c>
      <c r="B23" s="114" t="str">
        <f>VLOOKUP(C23,'[1]5C'!B$23:W$420,2,0)</f>
        <v>Bệnh do amíp</v>
      </c>
      <c r="C23" s="103" t="s">
        <v>179</v>
      </c>
      <c r="D23" s="114">
        <v>1.9380590554967778</v>
      </c>
      <c r="E23" s="114">
        <v>66929.487047146409</v>
      </c>
      <c r="F23" s="115">
        <v>0.13</v>
      </c>
      <c r="G23" s="106">
        <v>1</v>
      </c>
      <c r="H23" s="107">
        <v>64.611999999999995</v>
      </c>
      <c r="I23" s="106">
        <v>6.4611999999999989E-2</v>
      </c>
      <c r="J23" s="108">
        <f t="shared" si="8"/>
        <v>0.8442531499471001</v>
      </c>
      <c r="K23" s="108">
        <f t="shared" si="5"/>
        <v>60178.387542431774</v>
      </c>
      <c r="L23" s="108">
        <f t="shared" si="5"/>
        <v>5.8849200000000018E-2</v>
      </c>
      <c r="M23" s="99">
        <v>1</v>
      </c>
      <c r="N23" s="154">
        <f t="shared" si="6"/>
        <v>5.8849200000000018E-2</v>
      </c>
      <c r="O23" s="98">
        <f t="shared" si="3"/>
        <v>1.8442531499471002</v>
      </c>
      <c r="P23" s="108">
        <f t="shared" si="5"/>
        <v>-0.1401721650476099</v>
      </c>
      <c r="Q23" s="98">
        <f t="shared" si="4"/>
        <v>0.12346120000000001</v>
      </c>
    </row>
    <row r="24" spans="1:20" s="100" customFormat="1" ht="20.100000000000001" customHeight="1" x14ac:dyDescent="0.2">
      <c r="A24" s="113">
        <v>3</v>
      </c>
      <c r="B24" s="114" t="str">
        <f>VLOOKUP(C24,'[1]5C'!B$23:W$420,2,0)</f>
        <v>Viêm dạ dày - ruột và đại tràng do nguyên nhân nhiễm trùng và chưa xác định được nguồn gốc nhiễm trùng</v>
      </c>
      <c r="C24" s="103" t="s">
        <v>180</v>
      </c>
      <c r="D24" s="114">
        <v>3.8761181109935556</v>
      </c>
      <c r="E24" s="114">
        <v>108059.18511166253</v>
      </c>
      <c r="F24" s="115">
        <v>0.42</v>
      </c>
      <c r="G24" s="106">
        <v>3</v>
      </c>
      <c r="H24" s="107">
        <v>99.220000000000013</v>
      </c>
      <c r="I24" s="106">
        <v>0.29766000000000004</v>
      </c>
      <c r="J24" s="108">
        <f t="shared" si="8"/>
        <v>0.78850629989420007</v>
      </c>
      <c r="K24" s="108">
        <f t="shared" si="5"/>
        <v>97163.968600496286</v>
      </c>
      <c r="L24" s="108">
        <f t="shared" si="5"/>
        <v>0.11010599999999995</v>
      </c>
      <c r="M24" s="98">
        <v>1</v>
      </c>
      <c r="N24" s="154">
        <f t="shared" si="6"/>
        <v>0.11010599999999995</v>
      </c>
      <c r="O24" s="98">
        <f t="shared" si="3"/>
        <v>3.7885062998942001</v>
      </c>
      <c r="P24" s="108">
        <f t="shared" si="5"/>
        <v>-0.19034433009521995</v>
      </c>
      <c r="Q24" s="98">
        <f t="shared" si="4"/>
        <v>0.40776599999999996</v>
      </c>
    </row>
    <row r="25" spans="1:20" s="100" customFormat="1" ht="20.100000000000001" customHeight="1" x14ac:dyDescent="0.2">
      <c r="A25" s="113">
        <v>4</v>
      </c>
      <c r="B25" s="114" t="str">
        <f>VLOOKUP(C25,'[1]5C'!B$23:W$420,2,0)</f>
        <v>Lao hệ thần kinh</v>
      </c>
      <c r="C25" s="103" t="s">
        <v>181</v>
      </c>
      <c r="D25" s="114">
        <v>31.76118110993556</v>
      </c>
      <c r="E25" s="114">
        <v>185118.40477300191</v>
      </c>
      <c r="F25" s="115">
        <v>5.88</v>
      </c>
      <c r="G25" s="106">
        <v>24</v>
      </c>
      <c r="H25" s="107">
        <v>184.7345</v>
      </c>
      <c r="I25" s="106">
        <v>4.4336279999999997</v>
      </c>
      <c r="J25" s="108">
        <f t="shared" si="8"/>
        <v>6.9850629989420039</v>
      </c>
      <c r="K25" s="108">
        <f t="shared" si="5"/>
        <v>166440.30324570174</v>
      </c>
      <c r="L25" s="108">
        <f t="shared" si="5"/>
        <v>1.3017348000000002</v>
      </c>
      <c r="M25" s="99">
        <v>1</v>
      </c>
      <c r="N25" s="154">
        <f t="shared" si="6"/>
        <v>1.3017348000000002</v>
      </c>
      <c r="O25" s="98">
        <f t="shared" si="3"/>
        <v>30.985062998942006</v>
      </c>
      <c r="P25" s="108">
        <f t="shared" si="5"/>
        <v>5.3865566990478033</v>
      </c>
      <c r="Q25" s="98">
        <f t="shared" si="4"/>
        <v>5.7353627999999999</v>
      </c>
    </row>
    <row r="26" spans="1:20" s="100" customFormat="1" ht="20.100000000000001" customHeight="1" x14ac:dyDescent="0.2">
      <c r="A26" s="113">
        <v>5</v>
      </c>
      <c r="B26" s="114" t="str">
        <f>VLOOKUP(C26,'[1]5C'!B$23:W$420,2,0)</f>
        <v>Lao các cơ quan khác</v>
      </c>
      <c r="C26" s="103" t="s">
        <v>182</v>
      </c>
      <c r="D26" s="114">
        <v>125.53130710781957</v>
      </c>
      <c r="E26" s="114">
        <v>194200.95130989855</v>
      </c>
      <c r="F26" s="115">
        <v>24.38</v>
      </c>
      <c r="G26" s="106">
        <v>114</v>
      </c>
      <c r="H26" s="107">
        <v>197.68514035087719</v>
      </c>
      <c r="I26" s="106">
        <v>22.536106</v>
      </c>
      <c r="J26" s="108">
        <f t="shared" si="8"/>
        <v>10.378176397037615</v>
      </c>
      <c r="K26" s="108">
        <f t="shared" si="5"/>
        <v>174602.93955259293</v>
      </c>
      <c r="L26" s="108">
        <f t="shared" si="5"/>
        <v>1.6595045999999989</v>
      </c>
      <c r="M26" s="98">
        <v>1</v>
      </c>
      <c r="N26" s="154">
        <f t="shared" si="6"/>
        <v>1.6595045999999989</v>
      </c>
      <c r="O26" s="98">
        <f t="shared" si="3"/>
        <v>124.37817639703762</v>
      </c>
      <c r="P26" s="108">
        <f t="shared" si="5"/>
        <v>8.4403587573338541</v>
      </c>
      <c r="Q26" s="98">
        <f t="shared" si="4"/>
        <v>24.195610599999998</v>
      </c>
    </row>
    <row r="27" spans="1:20" s="100" customFormat="1" ht="20.100000000000001" customHeight="1" x14ac:dyDescent="0.2">
      <c r="A27" s="113">
        <v>6</v>
      </c>
      <c r="B27" s="114" t="str">
        <f>VLOOKUP(C27,'[1]5C'!B$23:W$420,2,0)</f>
        <v>Lao kê</v>
      </c>
      <c r="C27" s="103" t="s">
        <v>183</v>
      </c>
      <c r="D27" s="114">
        <v>17.885062998942004</v>
      </c>
      <c r="E27" s="114">
        <v>179822.94256240115</v>
      </c>
      <c r="F27" s="115">
        <v>3.22</v>
      </c>
      <c r="G27" s="106">
        <v>3</v>
      </c>
      <c r="H27" s="107">
        <v>134.23133333333334</v>
      </c>
      <c r="I27" s="106">
        <v>0.402694</v>
      </c>
      <c r="J27" s="108">
        <f t="shared" si="8"/>
        <v>13.396556699047805</v>
      </c>
      <c r="K27" s="108">
        <f t="shared" si="5"/>
        <v>161719.84010616105</v>
      </c>
      <c r="L27" s="108">
        <f t="shared" si="5"/>
        <v>2.5355754000000004</v>
      </c>
      <c r="M27" s="99">
        <v>1</v>
      </c>
      <c r="N27" s="154">
        <f t="shared" si="6"/>
        <v>2.5355754000000004</v>
      </c>
      <c r="O27" s="98">
        <f t="shared" si="3"/>
        <v>16.396556699047807</v>
      </c>
      <c r="P27" s="108">
        <f t="shared" si="5"/>
        <v>11.156901029143025</v>
      </c>
      <c r="Q27" s="98">
        <f t="shared" si="4"/>
        <v>2.9382694000000003</v>
      </c>
    </row>
    <row r="28" spans="1:20" s="100" customFormat="1" ht="20.100000000000001" customHeight="1" x14ac:dyDescent="0.2">
      <c r="A28" s="113">
        <v>7</v>
      </c>
      <c r="B28" s="114" t="str">
        <f>VLOOKUP(C28,'[1]5C'!B$23:W$420,2,0)</f>
        <v>Bệnh nhiễm khuẩn khác, chưa được phân loại</v>
      </c>
      <c r="C28" s="103" t="s">
        <v>184</v>
      </c>
      <c r="D28" s="114">
        <v>2.8141771664903339</v>
      </c>
      <c r="E28" s="114">
        <v>54963.333333333336</v>
      </c>
      <c r="F28" s="115">
        <v>0.15</v>
      </c>
      <c r="G28" s="106">
        <v>0</v>
      </c>
      <c r="H28" s="107"/>
      <c r="I28" s="106">
        <v>0</v>
      </c>
      <c r="J28" s="108">
        <f t="shared" si="8"/>
        <v>2.5327594498413006</v>
      </c>
      <c r="K28" s="108">
        <f t="shared" ref="K28:K91" si="9">(E28-H28)*0.9</f>
        <v>49467</v>
      </c>
      <c r="L28" s="108">
        <f t="shared" ref="L28:L91" si="10">(F28-I28)*0.9</f>
        <v>0.13500000000000001</v>
      </c>
      <c r="M28" s="98">
        <v>1</v>
      </c>
      <c r="N28" s="154">
        <f t="shared" si="6"/>
        <v>0.13500000000000001</v>
      </c>
      <c r="O28" s="98">
        <f t="shared" si="3"/>
        <v>2.5327594498413006</v>
      </c>
      <c r="P28" s="108">
        <f t="shared" ref="P28:P91" si="11">(J28-M28)*0.9</f>
        <v>1.3794835048571705</v>
      </c>
      <c r="Q28" s="98">
        <f t="shared" si="4"/>
        <v>0.13500000000000001</v>
      </c>
    </row>
    <row r="29" spans="1:20" s="109" customFormat="1" ht="20.100000000000001" customHeight="1" x14ac:dyDescent="0.2">
      <c r="A29" s="113">
        <v>8</v>
      </c>
      <c r="B29" s="114" t="str">
        <f>VLOOKUP(C29,'[1]5C'!B$23:W$420,2,0)</f>
        <v>Bệnh lậu</v>
      </c>
      <c r="C29" s="103" t="s">
        <v>185</v>
      </c>
      <c r="D29" s="114">
        <v>0.93805905549677793</v>
      </c>
      <c r="E29" s="114">
        <v>62194</v>
      </c>
      <c r="F29" s="115">
        <v>0.06</v>
      </c>
      <c r="G29" s="106">
        <v>0</v>
      </c>
      <c r="H29" s="107"/>
      <c r="I29" s="106">
        <v>0</v>
      </c>
      <c r="J29" s="108">
        <f t="shared" si="8"/>
        <v>0.8442531499471001</v>
      </c>
      <c r="K29" s="108">
        <f t="shared" si="9"/>
        <v>55974.6</v>
      </c>
      <c r="L29" s="108">
        <f t="shared" si="10"/>
        <v>5.3999999999999999E-2</v>
      </c>
      <c r="M29" s="99">
        <v>1</v>
      </c>
      <c r="N29" s="154">
        <f t="shared" si="6"/>
        <v>5.3999999999999999E-2</v>
      </c>
      <c r="O29" s="98">
        <f t="shared" si="3"/>
        <v>0.8442531499471001</v>
      </c>
      <c r="P29" s="108">
        <f t="shared" si="11"/>
        <v>-0.1401721650476099</v>
      </c>
      <c r="Q29" s="98">
        <f t="shared" si="4"/>
        <v>5.3999999999999999E-2</v>
      </c>
    </row>
    <row r="30" spans="1:20" s="100" customFormat="1" ht="20.100000000000001" customHeight="1" x14ac:dyDescent="0.2">
      <c r="A30" s="113">
        <v>9</v>
      </c>
      <c r="B30" s="114" t="str">
        <f>VLOOKUP(C30,'[1]5C'!B$23:W$420,2,0)</f>
        <v>Bệnh lây khác chủ yếu qua đường tình dục, chưa được phân loại</v>
      </c>
      <c r="C30" s="103" t="s">
        <v>186</v>
      </c>
      <c r="D30" s="114">
        <v>3</v>
      </c>
      <c r="E30" s="114">
        <v>30100</v>
      </c>
      <c r="F30" s="115">
        <v>0.09</v>
      </c>
      <c r="G30" s="106">
        <v>3</v>
      </c>
      <c r="H30" s="107">
        <v>30.099999999999998</v>
      </c>
      <c r="I30" s="106">
        <v>9.0299999999999991E-2</v>
      </c>
      <c r="J30" s="108">
        <f t="shared" si="8"/>
        <v>0</v>
      </c>
      <c r="K30" s="108">
        <f t="shared" si="9"/>
        <v>27062.910000000003</v>
      </c>
      <c r="L30" s="108">
        <f t="shared" si="10"/>
        <v>-2.6999999999999523E-4</v>
      </c>
      <c r="M30" s="98">
        <v>1</v>
      </c>
      <c r="N30" s="154">
        <f t="shared" si="6"/>
        <v>-2.6999999999999523E-4</v>
      </c>
      <c r="O30" s="98">
        <f t="shared" si="3"/>
        <v>3</v>
      </c>
      <c r="P30" s="108">
        <f t="shared" si="11"/>
        <v>-0.9</v>
      </c>
      <c r="Q30" s="98">
        <f t="shared" si="4"/>
        <v>9.0029999999999999E-2</v>
      </c>
    </row>
    <row r="31" spans="1:20" s="100" customFormat="1" ht="15.75" x14ac:dyDescent="0.2">
      <c r="A31" s="113">
        <v>10</v>
      </c>
      <c r="B31" s="114" t="str">
        <f>VLOOKUP(C31,'[1]5C'!B$23:W$420,2,0)</f>
        <v>Ghẻ cóc (do nhiễm Treponema pertenue)</v>
      </c>
      <c r="C31" s="103" t="s">
        <v>187</v>
      </c>
      <c r="D31" s="114">
        <v>0.93805905549677793</v>
      </c>
      <c r="E31" s="114">
        <v>30100</v>
      </c>
      <c r="F31" s="115">
        <v>0.03</v>
      </c>
      <c r="G31" s="106">
        <v>1</v>
      </c>
      <c r="H31" s="107">
        <v>30.1</v>
      </c>
      <c r="I31" s="106">
        <v>3.0100000000000002E-2</v>
      </c>
      <c r="J31" s="108">
        <f t="shared" si="8"/>
        <v>-5.5746850052899866E-2</v>
      </c>
      <c r="K31" s="108">
        <f t="shared" si="9"/>
        <v>27062.910000000003</v>
      </c>
      <c r="L31" s="108">
        <f t="shared" si="10"/>
        <v>-9.0000000000002581E-5</v>
      </c>
      <c r="M31" s="99">
        <v>1</v>
      </c>
      <c r="N31" s="154">
        <f t="shared" si="6"/>
        <v>-9.0000000000002581E-5</v>
      </c>
      <c r="O31" s="98">
        <f t="shared" si="3"/>
        <v>0.94425314994710008</v>
      </c>
      <c r="P31" s="108">
        <f t="shared" si="11"/>
        <v>-0.95017216504760993</v>
      </c>
      <c r="Q31" s="98">
        <f t="shared" si="4"/>
        <v>3.0009999999999998E-2</v>
      </c>
    </row>
    <row r="32" spans="1:20" s="88" customFormat="1" ht="15.75" x14ac:dyDescent="0.25">
      <c r="A32" s="113">
        <v>11</v>
      </c>
      <c r="B32" s="114" t="str">
        <f>VLOOKUP(C32,'[1]5C'!B$23:W$420,2,0)</f>
        <v>Bệnh sốt hồi qui</v>
      </c>
      <c r="C32" s="103" t="s">
        <v>188</v>
      </c>
      <c r="D32" s="114">
        <v>3</v>
      </c>
      <c r="E32" s="114">
        <v>30100</v>
      </c>
      <c r="F32" s="115">
        <v>0.09</v>
      </c>
      <c r="G32" s="106">
        <v>3</v>
      </c>
      <c r="H32" s="107">
        <v>30.099999999999998</v>
      </c>
      <c r="I32" s="106">
        <v>9.0299999999999991E-2</v>
      </c>
      <c r="J32" s="108">
        <f t="shared" si="8"/>
        <v>0</v>
      </c>
      <c r="K32" s="108">
        <f t="shared" si="9"/>
        <v>27062.910000000003</v>
      </c>
      <c r="L32" s="108">
        <f t="shared" si="10"/>
        <v>-2.6999999999999523E-4</v>
      </c>
      <c r="M32" s="98">
        <v>1</v>
      </c>
      <c r="N32" s="154">
        <f t="shared" si="6"/>
        <v>-2.6999999999999523E-4</v>
      </c>
      <c r="O32" s="98">
        <f t="shared" si="3"/>
        <v>3</v>
      </c>
      <c r="P32" s="108">
        <f t="shared" si="11"/>
        <v>-0.9</v>
      </c>
      <c r="Q32" s="98">
        <f t="shared" si="4"/>
        <v>9.0029999999999999E-2</v>
      </c>
    </row>
    <row r="33" spans="1:17" s="88" customFormat="1" ht="15.75" x14ac:dyDescent="0.25">
      <c r="A33" s="113">
        <v>12</v>
      </c>
      <c r="B33" s="114" t="str">
        <f>VLOOKUP(C33,'[1]5C'!B$23:W$420,2,0)</f>
        <v>Sốt Dengue (Dengue cổ điển)</v>
      </c>
      <c r="C33" s="103" t="s">
        <v>189</v>
      </c>
      <c r="D33" s="114">
        <v>1</v>
      </c>
      <c r="E33" s="114">
        <v>30100</v>
      </c>
      <c r="F33" s="115">
        <v>0.03</v>
      </c>
      <c r="G33" s="106">
        <v>1</v>
      </c>
      <c r="H33" s="107">
        <v>30.1</v>
      </c>
      <c r="I33" s="106">
        <v>3.0100000000000002E-2</v>
      </c>
      <c r="J33" s="108">
        <f t="shared" si="8"/>
        <v>0</v>
      </c>
      <c r="K33" s="108">
        <f t="shared" si="9"/>
        <v>27062.910000000003</v>
      </c>
      <c r="L33" s="108">
        <f t="shared" si="10"/>
        <v>-9.0000000000002581E-5</v>
      </c>
      <c r="M33" s="99">
        <v>1</v>
      </c>
      <c r="N33" s="154">
        <f t="shared" si="6"/>
        <v>-9.0000000000002581E-5</v>
      </c>
      <c r="O33" s="98">
        <f t="shared" si="3"/>
        <v>1</v>
      </c>
      <c r="P33" s="108">
        <f t="shared" si="11"/>
        <v>-0.9</v>
      </c>
      <c r="Q33" s="98">
        <f t="shared" si="4"/>
        <v>3.0009999999999998E-2</v>
      </c>
    </row>
    <row r="34" spans="1:17" s="88" customFormat="1" ht="15.75" x14ac:dyDescent="0.25">
      <c r="A34" s="113">
        <v>13</v>
      </c>
      <c r="B34" s="114" t="str">
        <f>VLOOKUP(C34,'[1]5C'!B$23:W$420,2,0)</f>
        <v>Bệnh do Herpes simplex</v>
      </c>
      <c r="C34" s="103" t="s">
        <v>190</v>
      </c>
      <c r="D34" s="114">
        <v>8.8141771664903334</v>
      </c>
      <c r="E34" s="114">
        <v>83715.795135365173</v>
      </c>
      <c r="F34" s="115">
        <v>0.74</v>
      </c>
      <c r="G34" s="106">
        <v>12</v>
      </c>
      <c r="H34" s="107">
        <v>70.54025</v>
      </c>
      <c r="I34" s="106">
        <v>0.84648299999999999</v>
      </c>
      <c r="J34" s="108">
        <f t="shared" si="8"/>
        <v>-2.8672405501587002</v>
      </c>
      <c r="K34" s="108">
        <f t="shared" si="9"/>
        <v>75280.729396828654</v>
      </c>
      <c r="L34" s="108">
        <f t="shared" si="10"/>
        <v>-9.5834699999999995E-2</v>
      </c>
      <c r="M34" s="98">
        <v>1</v>
      </c>
      <c r="N34" s="154">
        <f t="shared" si="6"/>
        <v>-9.5834699999999995E-2</v>
      </c>
      <c r="O34" s="98">
        <f t="shared" si="3"/>
        <v>9.1327594498413003</v>
      </c>
      <c r="P34" s="108">
        <f t="shared" si="11"/>
        <v>-3.48051649514283</v>
      </c>
      <c r="Q34" s="98">
        <f t="shared" si="4"/>
        <v>0.75064829999999994</v>
      </c>
    </row>
    <row r="35" spans="1:17" ht="15.75" x14ac:dyDescent="0.25">
      <c r="A35" s="113">
        <v>14</v>
      </c>
      <c r="B35" s="114" t="str">
        <f>VLOOKUP(C35,'[1]5C'!B$23:W$420,2,0)</f>
        <v>Thủy đậu</v>
      </c>
      <c r="C35" s="103" t="s">
        <v>191</v>
      </c>
      <c r="D35" s="114">
        <v>1.8761181109935559</v>
      </c>
      <c r="E35" s="114">
        <v>61707</v>
      </c>
      <c r="F35" s="115">
        <v>0.12</v>
      </c>
      <c r="G35" s="106">
        <v>0</v>
      </c>
      <c r="H35" s="107"/>
      <c r="I35" s="106">
        <v>0</v>
      </c>
      <c r="J35" s="108">
        <f t="shared" si="8"/>
        <v>1.6885062998942002</v>
      </c>
      <c r="K35" s="108">
        <f t="shared" si="9"/>
        <v>55536.3</v>
      </c>
      <c r="L35" s="108">
        <f t="shared" si="10"/>
        <v>0.108</v>
      </c>
      <c r="M35" s="99">
        <v>1</v>
      </c>
      <c r="N35" s="154">
        <f t="shared" si="6"/>
        <v>0.108</v>
      </c>
      <c r="O35" s="98">
        <f t="shared" si="3"/>
        <v>1.6885062998942002</v>
      </c>
      <c r="P35" s="108">
        <f t="shared" si="11"/>
        <v>0.61965566990478016</v>
      </c>
      <c r="Q35" s="98">
        <f t="shared" si="4"/>
        <v>0.108</v>
      </c>
    </row>
    <row r="36" spans="1:17" ht="15.75" x14ac:dyDescent="0.25">
      <c r="A36" s="113">
        <v>15</v>
      </c>
      <c r="B36" s="114" t="str">
        <f>VLOOKUP(C36,'[1]5C'!B$23:W$420,2,0)</f>
        <v>Bệnh do herpes zoster</v>
      </c>
      <c r="C36" s="103" t="s">
        <v>192</v>
      </c>
      <c r="D36" s="114">
        <v>19.628354332980667</v>
      </c>
      <c r="E36" s="114">
        <v>117662.64493032008</v>
      </c>
      <c r="F36" s="115">
        <v>2.31</v>
      </c>
      <c r="G36" s="106">
        <v>20</v>
      </c>
      <c r="H36" s="107">
        <v>104.66665</v>
      </c>
      <c r="I36" s="106">
        <v>2.0933329999999999</v>
      </c>
      <c r="J36" s="108">
        <f t="shared" si="8"/>
        <v>-0.3344811003173998</v>
      </c>
      <c r="K36" s="108">
        <f t="shared" si="9"/>
        <v>105802.18045228807</v>
      </c>
      <c r="L36" s="108">
        <f t="shared" si="10"/>
        <v>0.19500030000000015</v>
      </c>
      <c r="M36" s="98">
        <v>1</v>
      </c>
      <c r="N36" s="154">
        <f t="shared" si="6"/>
        <v>0.19500030000000015</v>
      </c>
      <c r="O36" s="98">
        <f t="shared" si="3"/>
        <v>19.665518899682599</v>
      </c>
      <c r="P36" s="108">
        <f t="shared" si="11"/>
        <v>-1.2010329902856598</v>
      </c>
      <c r="Q36" s="98">
        <f t="shared" si="4"/>
        <v>2.2883333000000001</v>
      </c>
    </row>
    <row r="37" spans="1:17" ht="15.75" x14ac:dyDescent="0.25">
      <c r="A37" s="113">
        <v>16</v>
      </c>
      <c r="B37" s="114" t="str">
        <f>VLOOKUP(C37,'[1]5C'!B$23:W$420,2,0)</f>
        <v>Bệnh mụn cóc do virus</v>
      </c>
      <c r="C37" s="103" t="s">
        <v>193</v>
      </c>
      <c r="D37" s="114">
        <v>3.7522362219871117</v>
      </c>
      <c r="E37" s="114">
        <v>27500</v>
      </c>
      <c r="F37" s="115">
        <v>0.1</v>
      </c>
      <c r="G37" s="106">
        <v>1</v>
      </c>
      <c r="H37" s="107">
        <v>30.1</v>
      </c>
      <c r="I37" s="106">
        <v>3.0100000000000002E-2</v>
      </c>
      <c r="J37" s="108">
        <f t="shared" si="8"/>
        <v>2.4770125997884005</v>
      </c>
      <c r="K37" s="108">
        <f t="shared" si="9"/>
        <v>24722.910000000003</v>
      </c>
      <c r="L37" s="108">
        <f t="shared" si="10"/>
        <v>6.2910000000000008E-2</v>
      </c>
      <c r="M37" s="99">
        <v>1</v>
      </c>
      <c r="N37" s="154">
        <f t="shared" si="6"/>
        <v>6.2910000000000008E-2</v>
      </c>
      <c r="O37" s="98">
        <f t="shared" si="3"/>
        <v>3.4770125997884005</v>
      </c>
      <c r="P37" s="108">
        <f t="shared" si="11"/>
        <v>1.3293113398095604</v>
      </c>
      <c r="Q37" s="98">
        <f t="shared" si="4"/>
        <v>9.3010000000000009E-2</v>
      </c>
    </row>
    <row r="38" spans="1:17" ht="25.5" x14ac:dyDescent="0.25">
      <c r="A38" s="113">
        <v>17</v>
      </c>
      <c r="B38" s="114" t="str">
        <f>VLOOKUP(C38,'[1]5C'!B$23:W$420,2,0)</f>
        <v>Nhiễm virus khác, có biểu hiện tổn thương tại da và niêm mạc, chưa phân loại</v>
      </c>
      <c r="C38" s="103" t="s">
        <v>194</v>
      </c>
      <c r="D38" s="114">
        <v>1.8761181109935559</v>
      </c>
      <c r="E38" s="114">
        <v>27500</v>
      </c>
      <c r="F38" s="115">
        <v>0.05</v>
      </c>
      <c r="G38" s="106">
        <v>0</v>
      </c>
      <c r="H38" s="107"/>
      <c r="I38" s="106">
        <v>0</v>
      </c>
      <c r="J38" s="108">
        <f t="shared" si="8"/>
        <v>1.6885062998942002</v>
      </c>
      <c r="K38" s="108">
        <f t="shared" si="9"/>
        <v>24750</v>
      </c>
      <c r="L38" s="108">
        <f t="shared" si="10"/>
        <v>4.5000000000000005E-2</v>
      </c>
      <c r="M38" s="98">
        <v>1</v>
      </c>
      <c r="N38" s="154">
        <f t="shared" si="6"/>
        <v>4.5000000000000005E-2</v>
      </c>
      <c r="O38" s="98">
        <f t="shared" si="3"/>
        <v>1.6885062998942002</v>
      </c>
      <c r="P38" s="108">
        <f t="shared" si="11"/>
        <v>0.61965566990478016</v>
      </c>
      <c r="Q38" s="98">
        <f t="shared" si="4"/>
        <v>4.5000000000000005E-2</v>
      </c>
    </row>
    <row r="39" spans="1:17" ht="15.75" x14ac:dyDescent="0.25">
      <c r="A39" s="113">
        <v>18</v>
      </c>
      <c r="B39" s="114" t="str">
        <f>VLOOKUP(C39,'[1]5C'!B$23:W$420,2,0)</f>
        <v>Viêm gan B cấp</v>
      </c>
      <c r="C39" s="103" t="s">
        <v>195</v>
      </c>
      <c r="D39" s="114">
        <v>1</v>
      </c>
      <c r="E39" s="114">
        <v>30100</v>
      </c>
      <c r="F39" s="115">
        <v>0.03</v>
      </c>
      <c r="G39" s="106">
        <v>1</v>
      </c>
      <c r="H39" s="107">
        <v>30.1</v>
      </c>
      <c r="I39" s="106">
        <v>3.0100000000000002E-2</v>
      </c>
      <c r="J39" s="108">
        <f t="shared" si="8"/>
        <v>0</v>
      </c>
      <c r="K39" s="108">
        <f t="shared" si="9"/>
        <v>27062.910000000003</v>
      </c>
      <c r="L39" s="108">
        <f t="shared" si="10"/>
        <v>-9.0000000000002581E-5</v>
      </c>
      <c r="M39" s="99">
        <v>1</v>
      </c>
      <c r="N39" s="154">
        <f t="shared" si="6"/>
        <v>-9.0000000000002581E-5</v>
      </c>
      <c r="O39" s="98">
        <f t="shared" si="3"/>
        <v>1</v>
      </c>
      <c r="P39" s="108">
        <f t="shared" si="11"/>
        <v>-0.9</v>
      </c>
      <c r="Q39" s="98">
        <f t="shared" si="4"/>
        <v>3.0009999999999998E-2</v>
      </c>
    </row>
    <row r="40" spans="1:17" ht="15.75" x14ac:dyDescent="0.25">
      <c r="A40" s="113">
        <v>19</v>
      </c>
      <c r="B40" s="114" t="str">
        <f>VLOOKUP(C40,'[1]5C'!B$23:W$420,2,0)</f>
        <v>Viêm gan virus cấp khác</v>
      </c>
      <c r="C40" s="103" t="s">
        <v>196</v>
      </c>
      <c r="D40" s="114">
        <v>1.9380590554967778</v>
      </c>
      <c r="E40" s="114">
        <v>29470.77419354839</v>
      </c>
      <c r="F40" s="115">
        <v>0.06</v>
      </c>
      <c r="G40" s="106">
        <v>1</v>
      </c>
      <c r="H40" s="107">
        <v>30.1</v>
      </c>
      <c r="I40" s="106">
        <v>3.0100000000000002E-2</v>
      </c>
      <c r="J40" s="108">
        <f t="shared" si="8"/>
        <v>0.8442531499471001</v>
      </c>
      <c r="K40" s="108">
        <f t="shared" si="9"/>
        <v>26496.606774193551</v>
      </c>
      <c r="L40" s="108">
        <f t="shared" si="10"/>
        <v>2.6909999999999996E-2</v>
      </c>
      <c r="M40" s="98">
        <v>1</v>
      </c>
      <c r="N40" s="154">
        <f t="shared" si="6"/>
        <v>2.6909999999999996E-2</v>
      </c>
      <c r="O40" s="98">
        <f t="shared" si="3"/>
        <v>1.8442531499471002</v>
      </c>
      <c r="P40" s="108">
        <f t="shared" si="11"/>
        <v>-0.1401721650476099</v>
      </c>
      <c r="Q40" s="98">
        <f t="shared" si="4"/>
        <v>5.7009999999999998E-2</v>
      </c>
    </row>
    <row r="41" spans="1:17" ht="15.75" x14ac:dyDescent="0.25">
      <c r="A41" s="113">
        <v>20</v>
      </c>
      <c r="B41" s="114" t="str">
        <f>VLOOKUP(C41,'[1]5C'!B$23:W$420,2,0)</f>
        <v>Viêm gan virus mạn</v>
      </c>
      <c r="C41" s="103" t="s">
        <v>197</v>
      </c>
      <c r="D41" s="114">
        <v>57.008944887948445</v>
      </c>
      <c r="E41" s="114">
        <v>29946.575093819061</v>
      </c>
      <c r="F41" s="115">
        <v>1.71</v>
      </c>
      <c r="G41" s="106">
        <v>46</v>
      </c>
      <c r="H41" s="107">
        <v>30.099999999999998</v>
      </c>
      <c r="I41" s="106">
        <v>1.3845999999999998</v>
      </c>
      <c r="J41" s="108">
        <f t="shared" si="8"/>
        <v>9.9080503991536002</v>
      </c>
      <c r="K41" s="108">
        <f t="shared" si="9"/>
        <v>26924.827584437156</v>
      </c>
      <c r="L41" s="108">
        <f t="shared" si="10"/>
        <v>0.29286000000000012</v>
      </c>
      <c r="M41" s="99">
        <v>1</v>
      </c>
      <c r="N41" s="154">
        <f t="shared" si="6"/>
        <v>0.29286000000000012</v>
      </c>
      <c r="O41" s="98">
        <f t="shared" si="3"/>
        <v>55.908050399153602</v>
      </c>
      <c r="P41" s="108">
        <f t="shared" si="11"/>
        <v>8.01724535923824</v>
      </c>
      <c r="Q41" s="98">
        <f t="shared" si="4"/>
        <v>1.67746</v>
      </c>
    </row>
    <row r="42" spans="1:17" ht="15.75" x14ac:dyDescent="0.25">
      <c r="A42" s="113">
        <v>21</v>
      </c>
      <c r="B42" s="114" t="str">
        <f>VLOOKUP(C42,'[1]5C'!B$23:W$420,2,0)</f>
        <v>Bệnh HIV dẫn đến bệnh nhiễm trùng và ký sinh trùng</v>
      </c>
      <c r="C42" s="103" t="s">
        <v>198</v>
      </c>
      <c r="D42" s="114">
        <v>42.690295277483891</v>
      </c>
      <c r="E42" s="114">
        <v>30093.356821556448</v>
      </c>
      <c r="F42" s="115">
        <v>1.28</v>
      </c>
      <c r="G42" s="106">
        <v>39</v>
      </c>
      <c r="H42" s="107">
        <v>30.1</v>
      </c>
      <c r="I42" s="106">
        <v>1.1739000000000002</v>
      </c>
      <c r="J42" s="108">
        <f t="shared" si="8"/>
        <v>3.321265749735502</v>
      </c>
      <c r="K42" s="108">
        <f t="shared" si="9"/>
        <v>27056.931139400804</v>
      </c>
      <c r="L42" s="108">
        <f t="shared" si="10"/>
        <v>9.5489999999999881E-2</v>
      </c>
      <c r="M42" s="98">
        <v>1</v>
      </c>
      <c r="N42" s="154">
        <f t="shared" si="6"/>
        <v>9.5489999999999881E-2</v>
      </c>
      <c r="O42" s="98">
        <f t="shared" si="3"/>
        <v>42.321265749735502</v>
      </c>
      <c r="P42" s="108">
        <f t="shared" si="11"/>
        <v>2.0891391747619519</v>
      </c>
      <c r="Q42" s="98">
        <f t="shared" si="4"/>
        <v>1.26939</v>
      </c>
    </row>
    <row r="43" spans="1:17" ht="15.75" x14ac:dyDescent="0.25">
      <c r="A43" s="113">
        <v>22</v>
      </c>
      <c r="B43" s="114" t="str">
        <f>VLOOKUP(C43,'[1]5C'!B$23:W$420,2,0)</f>
        <v>Bệnh HIV dẫn đến bệnh lý khác</v>
      </c>
      <c r="C43" s="103" t="s">
        <v>199</v>
      </c>
      <c r="D43" s="114">
        <v>0.93805905549677793</v>
      </c>
      <c r="E43" s="114">
        <v>27500</v>
      </c>
      <c r="F43" s="115">
        <v>0.03</v>
      </c>
      <c r="G43" s="106">
        <v>0</v>
      </c>
      <c r="H43" s="107"/>
      <c r="I43" s="106">
        <v>0</v>
      </c>
      <c r="J43" s="108">
        <f t="shared" si="8"/>
        <v>0.8442531499471001</v>
      </c>
      <c r="K43" s="108">
        <f t="shared" si="9"/>
        <v>24750</v>
      </c>
      <c r="L43" s="108">
        <f t="shared" si="10"/>
        <v>2.7E-2</v>
      </c>
      <c r="M43" s="99">
        <v>1</v>
      </c>
      <c r="N43" s="154">
        <f t="shared" si="6"/>
        <v>2.7E-2</v>
      </c>
      <c r="O43" s="98">
        <f t="shared" si="3"/>
        <v>0.8442531499471001</v>
      </c>
      <c r="P43" s="108">
        <f t="shared" si="11"/>
        <v>-0.1401721650476099</v>
      </c>
      <c r="Q43" s="98">
        <f t="shared" si="4"/>
        <v>2.7E-2</v>
      </c>
    </row>
    <row r="44" spans="1:17" ht="15.75" x14ac:dyDescent="0.25">
      <c r="A44" s="113">
        <v>23</v>
      </c>
      <c r="B44" s="114" t="str">
        <f>VLOOKUP(C44,'[1]5C'!B$23:W$420,2,0)</f>
        <v>Nhiễm virus ở vị trí không xác định</v>
      </c>
      <c r="C44" s="103" t="s">
        <v>200</v>
      </c>
      <c r="D44" s="114">
        <v>0.93805905549677793</v>
      </c>
      <c r="E44" s="114">
        <v>35809.999999999993</v>
      </c>
      <c r="F44" s="115">
        <v>0.03</v>
      </c>
      <c r="G44" s="106">
        <v>0</v>
      </c>
      <c r="H44" s="107"/>
      <c r="I44" s="106">
        <v>0</v>
      </c>
      <c r="J44" s="108">
        <f t="shared" si="8"/>
        <v>0.8442531499471001</v>
      </c>
      <c r="K44" s="108">
        <f t="shared" si="9"/>
        <v>32228.999999999993</v>
      </c>
      <c r="L44" s="108">
        <f t="shared" si="10"/>
        <v>2.7E-2</v>
      </c>
      <c r="M44" s="98">
        <v>1</v>
      </c>
      <c r="N44" s="154">
        <f t="shared" si="6"/>
        <v>2.7E-2</v>
      </c>
      <c r="O44" s="98">
        <f t="shared" si="3"/>
        <v>0.8442531499471001</v>
      </c>
      <c r="P44" s="108">
        <f t="shared" si="11"/>
        <v>-0.1401721650476099</v>
      </c>
      <c r="Q44" s="98">
        <f t="shared" si="4"/>
        <v>2.7E-2</v>
      </c>
    </row>
    <row r="45" spans="1:17" ht="15.75" x14ac:dyDescent="0.25">
      <c r="A45" s="113">
        <v>24</v>
      </c>
      <c r="B45" s="114" t="str">
        <f>VLOOKUP(C45,'[1]5C'!B$23:W$420,2,0)</f>
        <v>Nhiễm nấm da</v>
      </c>
      <c r="C45" s="103" t="s">
        <v>201</v>
      </c>
      <c r="D45" s="114">
        <v>33.327594498413006</v>
      </c>
      <c r="E45" s="114">
        <v>62136.733975277348</v>
      </c>
      <c r="F45" s="115">
        <v>2.0699999999999998</v>
      </c>
      <c r="G45" s="106">
        <v>15</v>
      </c>
      <c r="H45" s="107">
        <v>43.202333333333328</v>
      </c>
      <c r="I45" s="106">
        <v>0.64803499999999992</v>
      </c>
      <c r="J45" s="108">
        <f t="shared" si="8"/>
        <v>16.494835048571705</v>
      </c>
      <c r="K45" s="108">
        <f t="shared" si="9"/>
        <v>55884.178477749614</v>
      </c>
      <c r="L45" s="108">
        <f t="shared" si="10"/>
        <v>1.2797684999999999</v>
      </c>
      <c r="M45" s="99">
        <v>1</v>
      </c>
      <c r="N45" s="154">
        <f t="shared" si="6"/>
        <v>1.2797684999999999</v>
      </c>
      <c r="O45" s="98">
        <f t="shared" si="3"/>
        <v>31.494835048571705</v>
      </c>
      <c r="P45" s="108">
        <f t="shared" si="11"/>
        <v>13.945351543714535</v>
      </c>
      <c r="Q45" s="98">
        <f t="shared" si="4"/>
        <v>1.9278034999999998</v>
      </c>
    </row>
    <row r="46" spans="1:17" ht="15.75" x14ac:dyDescent="0.25">
      <c r="A46" s="113">
        <v>25</v>
      </c>
      <c r="B46" s="114" t="str">
        <f>VLOOKUP(C46,'[1]5C'!B$23:W$420,2,0)</f>
        <v>Nhiễm nấm nông khác</v>
      </c>
      <c r="C46" s="103" t="s">
        <v>202</v>
      </c>
      <c r="D46" s="114">
        <v>1.8761181109935559</v>
      </c>
      <c r="E46" s="114">
        <v>27500</v>
      </c>
      <c r="F46" s="115">
        <v>0.05</v>
      </c>
      <c r="G46" s="106">
        <v>1</v>
      </c>
      <c r="H46" s="107">
        <v>30.1</v>
      </c>
      <c r="I46" s="106">
        <v>3.0100000000000002E-2</v>
      </c>
      <c r="J46" s="108">
        <f t="shared" si="8"/>
        <v>0.78850629989420029</v>
      </c>
      <c r="K46" s="108">
        <f t="shared" si="9"/>
        <v>24722.910000000003</v>
      </c>
      <c r="L46" s="108">
        <f t="shared" si="10"/>
        <v>1.7910000000000002E-2</v>
      </c>
      <c r="M46" s="98">
        <v>1</v>
      </c>
      <c r="N46" s="154">
        <f t="shared" si="6"/>
        <v>1.7910000000000002E-2</v>
      </c>
      <c r="O46" s="98">
        <f t="shared" si="3"/>
        <v>1.7885062998942003</v>
      </c>
      <c r="P46" s="108">
        <f t="shared" si="11"/>
        <v>-0.19034433009521975</v>
      </c>
      <c r="Q46" s="98">
        <f t="shared" si="4"/>
        <v>4.8010000000000004E-2</v>
      </c>
    </row>
    <row r="47" spans="1:17" ht="15.75" x14ac:dyDescent="0.25">
      <c r="A47" s="113">
        <v>26</v>
      </c>
      <c r="B47" s="114" t="str">
        <f>VLOOKUP(C47,'[1]5C'!B$23:W$420,2,0)</f>
        <v>Nhiễm candida</v>
      </c>
      <c r="C47" s="103" t="s">
        <v>203</v>
      </c>
      <c r="D47" s="114">
        <v>2.9380590554967778</v>
      </c>
      <c r="E47" s="114">
        <v>58894.938946541399</v>
      </c>
      <c r="F47" s="115">
        <v>0.17</v>
      </c>
      <c r="G47" s="106">
        <v>3</v>
      </c>
      <c r="H47" s="107">
        <v>53.659666666666674</v>
      </c>
      <c r="I47" s="106">
        <v>0.16097900000000001</v>
      </c>
      <c r="J47" s="108">
        <f t="shared" si="8"/>
        <v>-5.574685005289997E-2</v>
      </c>
      <c r="K47" s="108">
        <f t="shared" si="9"/>
        <v>52957.15135188726</v>
      </c>
      <c r="L47" s="108">
        <f t="shared" si="10"/>
        <v>8.1189000000000018E-3</v>
      </c>
      <c r="M47" s="99">
        <v>1</v>
      </c>
      <c r="N47" s="154">
        <f t="shared" si="6"/>
        <v>8.1189000000000018E-3</v>
      </c>
      <c r="O47" s="98">
        <f t="shared" si="3"/>
        <v>2.9442531499470999</v>
      </c>
      <c r="P47" s="108">
        <f t="shared" si="11"/>
        <v>-0.95017216504760993</v>
      </c>
      <c r="Q47" s="98">
        <f t="shared" si="4"/>
        <v>0.16909790000000002</v>
      </c>
    </row>
    <row r="48" spans="1:17" ht="15.75" x14ac:dyDescent="0.25">
      <c r="A48" s="113">
        <v>27</v>
      </c>
      <c r="B48" s="114" t="str">
        <f>VLOOKUP(C48,'[1]5C'!B$23:W$420,2,0)</f>
        <v>Nhiễm aspergillus</v>
      </c>
      <c r="C48" s="103" t="s">
        <v>204</v>
      </c>
      <c r="D48" s="114">
        <v>0.93805905549677793</v>
      </c>
      <c r="E48" s="114">
        <v>27500</v>
      </c>
      <c r="F48" s="115">
        <v>0.03</v>
      </c>
      <c r="G48" s="106">
        <v>0</v>
      </c>
      <c r="H48" s="107"/>
      <c r="I48" s="106">
        <v>0</v>
      </c>
      <c r="J48" s="108">
        <f t="shared" si="8"/>
        <v>0.8442531499471001</v>
      </c>
      <c r="K48" s="108">
        <f t="shared" si="9"/>
        <v>24750</v>
      </c>
      <c r="L48" s="108">
        <f t="shared" si="10"/>
        <v>2.7E-2</v>
      </c>
      <c r="M48" s="98">
        <v>1</v>
      </c>
      <c r="N48" s="154">
        <f t="shared" si="6"/>
        <v>2.7E-2</v>
      </c>
      <c r="O48" s="98">
        <f t="shared" si="3"/>
        <v>0.8442531499471001</v>
      </c>
      <c r="P48" s="108">
        <f t="shared" si="11"/>
        <v>-0.1401721650476099</v>
      </c>
      <c r="Q48" s="98">
        <f t="shared" si="4"/>
        <v>2.7E-2</v>
      </c>
    </row>
    <row r="49" spans="1:17" ht="15.75" x14ac:dyDescent="0.25">
      <c r="A49" s="113">
        <v>28</v>
      </c>
      <c r="B49" s="114" t="str">
        <f>VLOOKUP(C49,'[1]5C'!B$23:W$420,2,0)</f>
        <v>U nấm</v>
      </c>
      <c r="C49" s="103" t="s">
        <v>205</v>
      </c>
      <c r="D49" s="114">
        <v>1</v>
      </c>
      <c r="E49" s="114">
        <v>30100</v>
      </c>
      <c r="F49" s="115">
        <v>0.03</v>
      </c>
      <c r="G49" s="106">
        <v>1</v>
      </c>
      <c r="H49" s="107">
        <v>30.1</v>
      </c>
      <c r="I49" s="106">
        <v>3.0100000000000002E-2</v>
      </c>
      <c r="J49" s="108">
        <f t="shared" si="8"/>
        <v>0</v>
      </c>
      <c r="K49" s="108">
        <f t="shared" si="9"/>
        <v>27062.910000000003</v>
      </c>
      <c r="L49" s="108">
        <f t="shared" si="10"/>
        <v>-9.0000000000002581E-5</v>
      </c>
      <c r="M49" s="99">
        <v>1</v>
      </c>
      <c r="N49" s="154">
        <f t="shared" si="6"/>
        <v>-9.0000000000002581E-5</v>
      </c>
      <c r="O49" s="98">
        <f t="shared" si="3"/>
        <v>1</v>
      </c>
      <c r="P49" s="108">
        <f t="shared" si="11"/>
        <v>-0.9</v>
      </c>
      <c r="Q49" s="98">
        <f t="shared" si="4"/>
        <v>3.0009999999999998E-2</v>
      </c>
    </row>
    <row r="50" spans="1:17" ht="15.75" x14ac:dyDescent="0.25">
      <c r="A50" s="113">
        <v>29</v>
      </c>
      <c r="B50" s="114" t="str">
        <f>VLOOKUP(C50,'[1]5C'!B$23:W$420,2,0)</f>
        <v>Bệnh sán máng [bilharziasis]</v>
      </c>
      <c r="C50" s="103" t="s">
        <v>206</v>
      </c>
      <c r="D50" s="114">
        <v>1</v>
      </c>
      <c r="E50" s="114">
        <v>30100</v>
      </c>
      <c r="F50" s="115">
        <v>0.03</v>
      </c>
      <c r="G50" s="106">
        <v>2</v>
      </c>
      <c r="H50" s="107">
        <v>30.1</v>
      </c>
      <c r="I50" s="106">
        <v>6.0200000000000004E-2</v>
      </c>
      <c r="J50" s="108">
        <f t="shared" si="8"/>
        <v>-0.9</v>
      </c>
      <c r="K50" s="108">
        <f t="shared" si="9"/>
        <v>27062.910000000003</v>
      </c>
      <c r="L50" s="108">
        <f t="shared" si="10"/>
        <v>-2.7180000000000006E-2</v>
      </c>
      <c r="M50" s="98">
        <v>1</v>
      </c>
      <c r="N50" s="154">
        <f t="shared" si="6"/>
        <v>-2.7180000000000006E-2</v>
      </c>
      <c r="O50" s="98">
        <f t="shared" si="3"/>
        <v>1.1000000000000001</v>
      </c>
      <c r="P50" s="108">
        <f t="shared" si="11"/>
        <v>-1.71</v>
      </c>
      <c r="Q50" s="98">
        <f t="shared" si="4"/>
        <v>3.3019999999999994E-2</v>
      </c>
    </row>
    <row r="51" spans="1:17" ht="15.75" x14ac:dyDescent="0.25">
      <c r="A51" s="113">
        <v>30</v>
      </c>
      <c r="B51" s="114" t="str">
        <f>VLOOKUP(C51,'[1]5C'!B$23:W$420,2,0)</f>
        <v>Bệnh giun móc</v>
      </c>
      <c r="C51" s="103" t="s">
        <v>207</v>
      </c>
      <c r="D51" s="114">
        <v>8.4425314994710021</v>
      </c>
      <c r="E51" s="114">
        <v>29050</v>
      </c>
      <c r="F51" s="115">
        <v>0.25</v>
      </c>
      <c r="G51" s="106">
        <v>0</v>
      </c>
      <c r="H51" s="107"/>
      <c r="I51" s="106">
        <v>0</v>
      </c>
      <c r="J51" s="108">
        <f t="shared" si="8"/>
        <v>7.5982783495239019</v>
      </c>
      <c r="K51" s="108">
        <f t="shared" si="9"/>
        <v>26145</v>
      </c>
      <c r="L51" s="108">
        <f t="shared" si="10"/>
        <v>0.22500000000000001</v>
      </c>
      <c r="M51" s="99">
        <v>1</v>
      </c>
      <c r="N51" s="154">
        <f t="shared" si="6"/>
        <v>0.22500000000000001</v>
      </c>
      <c r="O51" s="98">
        <f t="shared" si="3"/>
        <v>7.5982783495239019</v>
      </c>
      <c r="P51" s="108">
        <f t="shared" si="11"/>
        <v>5.9384505145715121</v>
      </c>
      <c r="Q51" s="98">
        <f t="shared" si="4"/>
        <v>0.22500000000000001</v>
      </c>
    </row>
    <row r="52" spans="1:17" ht="15.75" x14ac:dyDescent="0.25">
      <c r="A52" s="113">
        <v>31</v>
      </c>
      <c r="B52" s="114" t="str">
        <f>VLOOKUP(C52,'[1]5C'!B$23:W$420,2,0)</f>
        <v>Bệnh giun lươn</v>
      </c>
      <c r="C52" s="103" t="s">
        <v>208</v>
      </c>
      <c r="D52" s="114">
        <v>0.93805905549677793</v>
      </c>
      <c r="E52" s="114">
        <v>27500</v>
      </c>
      <c r="F52" s="115">
        <v>0.03</v>
      </c>
      <c r="G52" s="106">
        <v>0</v>
      </c>
      <c r="H52" s="107"/>
      <c r="I52" s="106">
        <v>0</v>
      </c>
      <c r="J52" s="108">
        <f t="shared" si="8"/>
        <v>0.8442531499471001</v>
      </c>
      <c r="K52" s="108">
        <f t="shared" si="9"/>
        <v>24750</v>
      </c>
      <c r="L52" s="108">
        <f t="shared" si="10"/>
        <v>2.7E-2</v>
      </c>
      <c r="M52" s="98">
        <v>1</v>
      </c>
      <c r="N52" s="154">
        <f t="shared" si="6"/>
        <v>2.7E-2</v>
      </c>
      <c r="O52" s="98">
        <f t="shared" si="3"/>
        <v>0.8442531499471001</v>
      </c>
      <c r="P52" s="108">
        <f t="shared" si="11"/>
        <v>-0.1401721650476099</v>
      </c>
      <c r="Q52" s="98">
        <f t="shared" si="4"/>
        <v>2.7E-2</v>
      </c>
    </row>
    <row r="53" spans="1:17" ht="15.75" x14ac:dyDescent="0.25">
      <c r="A53" s="113">
        <v>32</v>
      </c>
      <c r="B53" s="114" t="str">
        <f>VLOOKUP(C53,'[1]5C'!B$23:W$420,2,0)</f>
        <v>Bệnh giun kim</v>
      </c>
      <c r="C53" s="103" t="s">
        <v>209</v>
      </c>
      <c r="D53" s="114">
        <v>1.9380590554967778</v>
      </c>
      <c r="E53" s="114">
        <v>49359.658312655083</v>
      </c>
      <c r="F53" s="115">
        <v>0.1</v>
      </c>
      <c r="G53" s="106">
        <v>2</v>
      </c>
      <c r="H53" s="107">
        <v>37.630499999999998</v>
      </c>
      <c r="I53" s="106">
        <v>7.5260999999999995E-2</v>
      </c>
      <c r="J53" s="108">
        <f t="shared" si="8"/>
        <v>-5.574685005289997E-2</v>
      </c>
      <c r="K53" s="108">
        <f t="shared" si="9"/>
        <v>44389.825031389577</v>
      </c>
      <c r="L53" s="108">
        <f t="shared" si="10"/>
        <v>2.226510000000001E-2</v>
      </c>
      <c r="M53" s="99">
        <v>1</v>
      </c>
      <c r="N53" s="154">
        <f t="shared" si="6"/>
        <v>2.226510000000001E-2</v>
      </c>
      <c r="O53" s="98">
        <f t="shared" si="3"/>
        <v>1.9442531499471001</v>
      </c>
      <c r="P53" s="108">
        <f t="shared" si="11"/>
        <v>-0.95017216504760993</v>
      </c>
      <c r="Q53" s="98">
        <f t="shared" si="4"/>
        <v>9.7526100000000004E-2</v>
      </c>
    </row>
    <row r="54" spans="1:17" ht="15.75" x14ac:dyDescent="0.25">
      <c r="A54" s="113">
        <v>33</v>
      </c>
      <c r="B54" s="114" t="str">
        <f>VLOOKUP(C54,'[1]5C'!B$23:W$420,2,0)</f>
        <v>Nhiễm giun đường ruột khác, chưa phân loại</v>
      </c>
      <c r="C54" s="103" t="s">
        <v>210</v>
      </c>
      <c r="D54" s="114">
        <v>1</v>
      </c>
      <c r="E54" s="114">
        <v>92028</v>
      </c>
      <c r="F54" s="115">
        <v>0.09</v>
      </c>
      <c r="G54" s="106">
        <v>3</v>
      </c>
      <c r="H54" s="107">
        <v>65.513999999999996</v>
      </c>
      <c r="I54" s="106">
        <v>0.19654199999999999</v>
      </c>
      <c r="J54" s="108">
        <f t="shared" si="8"/>
        <v>-1.8</v>
      </c>
      <c r="K54" s="108">
        <f t="shared" si="9"/>
        <v>82766.237400000013</v>
      </c>
      <c r="L54" s="108">
        <f t="shared" si="10"/>
        <v>-9.5887799999999995E-2</v>
      </c>
      <c r="M54" s="98">
        <v>1</v>
      </c>
      <c r="N54" s="154">
        <f t="shared" si="6"/>
        <v>-9.5887799999999995E-2</v>
      </c>
      <c r="O54" s="98">
        <f t="shared" si="3"/>
        <v>1.2</v>
      </c>
      <c r="P54" s="108">
        <f t="shared" si="11"/>
        <v>-2.52</v>
      </c>
      <c r="Q54" s="98">
        <f t="shared" si="4"/>
        <v>0.1006542</v>
      </c>
    </row>
    <row r="55" spans="1:17" ht="15.75" x14ac:dyDescent="0.25">
      <c r="A55" s="113">
        <v>34</v>
      </c>
      <c r="B55" s="114" t="str">
        <f>VLOOKUP(C55,'[1]5C'!B$23:W$420,2,0)</f>
        <v>Bệnh ngứa do ghẻ</v>
      </c>
      <c r="C55" s="103" t="s">
        <v>211</v>
      </c>
      <c r="D55" s="114">
        <v>0.93805905549677793</v>
      </c>
      <c r="E55" s="114">
        <v>27500</v>
      </c>
      <c r="F55" s="115">
        <v>0.03</v>
      </c>
      <c r="G55" s="106">
        <v>3</v>
      </c>
      <c r="H55" s="107">
        <v>53.848999999999997</v>
      </c>
      <c r="I55" s="106">
        <v>0.161547</v>
      </c>
      <c r="J55" s="108">
        <f t="shared" si="8"/>
        <v>-1.8557468500529</v>
      </c>
      <c r="K55" s="108">
        <f t="shared" si="9"/>
        <v>24701.535900000003</v>
      </c>
      <c r="L55" s="108">
        <f t="shared" si="10"/>
        <v>-0.11839230000000001</v>
      </c>
      <c r="M55" s="99">
        <v>1</v>
      </c>
      <c r="N55" s="154">
        <f t="shared" si="6"/>
        <v>-0.11839230000000001</v>
      </c>
      <c r="O55" s="98">
        <f t="shared" si="3"/>
        <v>1.1442531499471</v>
      </c>
      <c r="P55" s="108">
        <f t="shared" si="11"/>
        <v>-2.5701721650476101</v>
      </c>
      <c r="Q55" s="98">
        <f t="shared" si="4"/>
        <v>4.315469999999999E-2</v>
      </c>
    </row>
    <row r="56" spans="1:17" ht="15.75" x14ac:dyDescent="0.25">
      <c r="A56" s="113">
        <v>35</v>
      </c>
      <c r="B56" s="114" t="str">
        <f>VLOOKUP(C56,'[1]5C'!B$23:W$420,2,0)</f>
        <v>Nhiễm ký sinh trùng khác</v>
      </c>
      <c r="C56" s="103" t="s">
        <v>212</v>
      </c>
      <c r="D56" s="114">
        <v>5.8761181109935556</v>
      </c>
      <c r="E56" s="114">
        <v>29823.29197629882</v>
      </c>
      <c r="F56" s="115">
        <v>0.18</v>
      </c>
      <c r="G56" s="106">
        <v>4</v>
      </c>
      <c r="H56" s="107">
        <v>30.1</v>
      </c>
      <c r="I56" s="106">
        <v>0.12040000000000001</v>
      </c>
      <c r="J56" s="108">
        <f t="shared" si="8"/>
        <v>1.6885062998942002</v>
      </c>
      <c r="K56" s="108">
        <f t="shared" si="9"/>
        <v>26813.872778668941</v>
      </c>
      <c r="L56" s="108">
        <f t="shared" si="10"/>
        <v>5.3639999999999986E-2</v>
      </c>
      <c r="M56" s="98">
        <v>1</v>
      </c>
      <c r="N56" s="154">
        <f t="shared" si="6"/>
        <v>5.3639999999999986E-2</v>
      </c>
      <c r="O56" s="98">
        <f t="shared" si="3"/>
        <v>5.6885062998942004</v>
      </c>
      <c r="P56" s="108">
        <f t="shared" si="11"/>
        <v>0.61965566990478016</v>
      </c>
      <c r="Q56" s="98">
        <f t="shared" si="4"/>
        <v>0.17404</v>
      </c>
    </row>
    <row r="57" spans="1:17" ht="25.5" x14ac:dyDescent="0.25">
      <c r="A57" s="113">
        <v>36</v>
      </c>
      <c r="B57" s="114" t="str">
        <f>VLOOKUP(C57,'[1]5C'!B$23:W$420,2,0)</f>
        <v>Tác nhân nhiễm trùng xác định khác gây các bệnh đã được phân loại ở chương khác</v>
      </c>
      <c r="C57" s="103" t="s">
        <v>213</v>
      </c>
      <c r="D57" s="114">
        <v>4.9380590554967778</v>
      </c>
      <c r="E57" s="114">
        <v>30001.21812975984</v>
      </c>
      <c r="F57" s="115">
        <v>0.15</v>
      </c>
      <c r="G57" s="106">
        <v>4</v>
      </c>
      <c r="H57" s="107">
        <v>30.1</v>
      </c>
      <c r="I57" s="106">
        <v>0.12040000000000001</v>
      </c>
      <c r="J57" s="108">
        <f t="shared" si="8"/>
        <v>0.8442531499471001</v>
      </c>
      <c r="K57" s="108">
        <f t="shared" si="9"/>
        <v>26974.006316783856</v>
      </c>
      <c r="L57" s="108">
        <f t="shared" si="10"/>
        <v>2.663999999999999E-2</v>
      </c>
      <c r="M57" s="99">
        <v>1</v>
      </c>
      <c r="N57" s="154">
        <f t="shared" si="6"/>
        <v>2.663999999999999E-2</v>
      </c>
      <c r="O57" s="98">
        <f t="shared" si="3"/>
        <v>4.8442531499471002</v>
      </c>
      <c r="P57" s="108">
        <f t="shared" si="11"/>
        <v>-0.1401721650476099</v>
      </c>
      <c r="Q57" s="98">
        <f t="shared" si="4"/>
        <v>0.14704</v>
      </c>
    </row>
    <row r="58" spans="1:17" ht="15.75" x14ac:dyDescent="0.25">
      <c r="A58" s="113">
        <v>37</v>
      </c>
      <c r="B58" s="114" t="str">
        <f>VLOOKUP(C58,'[1]5C'!B$23:W$420,2,0)</f>
        <v>Các bệnh nhiễm trùng khác và không xác định</v>
      </c>
      <c r="C58" s="103" t="s">
        <v>214</v>
      </c>
      <c r="D58" s="114">
        <v>1</v>
      </c>
      <c r="E58" s="114">
        <v>78113</v>
      </c>
      <c r="F58" s="115">
        <v>0.08</v>
      </c>
      <c r="G58" s="106">
        <v>1</v>
      </c>
      <c r="H58" s="107">
        <v>78.113</v>
      </c>
      <c r="I58" s="106">
        <v>7.8113000000000002E-2</v>
      </c>
      <c r="J58" s="108">
        <f t="shared" si="8"/>
        <v>0</v>
      </c>
      <c r="K58" s="108">
        <f t="shared" si="9"/>
        <v>70231.398300000001</v>
      </c>
      <c r="L58" s="108">
        <f t="shared" si="10"/>
        <v>1.6982999999999998E-3</v>
      </c>
      <c r="M58" s="98">
        <v>1</v>
      </c>
      <c r="N58" s="154">
        <f t="shared" si="6"/>
        <v>1.6982999999999998E-3</v>
      </c>
      <c r="O58" s="98">
        <f t="shared" si="3"/>
        <v>1</v>
      </c>
      <c r="P58" s="108">
        <f t="shared" si="11"/>
        <v>-0.9</v>
      </c>
      <c r="Q58" s="98">
        <f t="shared" si="4"/>
        <v>7.9811300000000002E-2</v>
      </c>
    </row>
    <row r="59" spans="1:17" ht="15.75" x14ac:dyDescent="0.25">
      <c r="A59" s="113">
        <v>38</v>
      </c>
      <c r="B59" s="114" t="str">
        <f>VLOOKUP(C59,'[1]5C'!B$23:W$420,2,0)</f>
        <v>U ác tuyến mang tai</v>
      </c>
      <c r="C59" s="103" t="s">
        <v>215</v>
      </c>
      <c r="D59" s="114">
        <v>2</v>
      </c>
      <c r="E59" s="114">
        <v>30100</v>
      </c>
      <c r="F59" s="115">
        <v>0.06</v>
      </c>
      <c r="G59" s="106">
        <v>2</v>
      </c>
      <c r="H59" s="107">
        <v>30.1</v>
      </c>
      <c r="I59" s="106">
        <v>6.0200000000000004E-2</v>
      </c>
      <c r="J59" s="108">
        <f t="shared" si="8"/>
        <v>0</v>
      </c>
      <c r="K59" s="108">
        <f t="shared" si="9"/>
        <v>27062.910000000003</v>
      </c>
      <c r="L59" s="108">
        <f t="shared" si="10"/>
        <v>-1.8000000000000516E-4</v>
      </c>
      <c r="M59" s="99">
        <v>1</v>
      </c>
      <c r="N59" s="154">
        <f t="shared" si="6"/>
        <v>-1.8000000000000516E-4</v>
      </c>
      <c r="O59" s="98">
        <f t="shared" si="3"/>
        <v>2</v>
      </c>
      <c r="P59" s="108">
        <f t="shared" si="11"/>
        <v>-0.9</v>
      </c>
      <c r="Q59" s="98">
        <f t="shared" si="4"/>
        <v>6.0019999999999997E-2</v>
      </c>
    </row>
    <row r="60" spans="1:17" ht="15.75" x14ac:dyDescent="0.25">
      <c r="A60" s="113">
        <v>39</v>
      </c>
      <c r="B60" s="114" t="str">
        <f>VLOOKUP(C60,'[1]5C'!B$23:W$420,2,0)</f>
        <v>U ác của dạ dày</v>
      </c>
      <c r="C60" s="103" t="s">
        <v>216</v>
      </c>
      <c r="D60" s="114">
        <v>0.93805905549677793</v>
      </c>
      <c r="E60" s="114">
        <v>27500</v>
      </c>
      <c r="F60" s="115">
        <v>0.03</v>
      </c>
      <c r="G60" s="106">
        <v>0</v>
      </c>
      <c r="H60" s="107"/>
      <c r="I60" s="106">
        <v>0</v>
      </c>
      <c r="J60" s="108">
        <f t="shared" si="8"/>
        <v>0.8442531499471001</v>
      </c>
      <c r="K60" s="108">
        <f t="shared" si="9"/>
        <v>24750</v>
      </c>
      <c r="L60" s="108">
        <f t="shared" si="10"/>
        <v>2.7E-2</v>
      </c>
      <c r="M60" s="98">
        <v>1</v>
      </c>
      <c r="N60" s="154">
        <f t="shared" si="6"/>
        <v>2.7E-2</v>
      </c>
      <c r="O60" s="98">
        <f t="shared" si="3"/>
        <v>0.8442531499471001</v>
      </c>
      <c r="P60" s="108">
        <f t="shared" si="11"/>
        <v>-0.1401721650476099</v>
      </c>
      <c r="Q60" s="98">
        <f t="shared" si="4"/>
        <v>2.7E-2</v>
      </c>
    </row>
    <row r="61" spans="1:17" ht="15.75" x14ac:dyDescent="0.25">
      <c r="A61" s="113">
        <v>40</v>
      </c>
      <c r="B61" s="114" t="str">
        <f>VLOOKUP(C61,'[1]5C'!B$23:W$420,2,0)</f>
        <v>U ác đại tràng</v>
      </c>
      <c r="C61" s="103" t="s">
        <v>217</v>
      </c>
      <c r="D61" s="114">
        <v>2.8761181109935556</v>
      </c>
      <c r="E61" s="114">
        <v>28969.330836370937</v>
      </c>
      <c r="F61" s="115">
        <v>0.08</v>
      </c>
      <c r="G61" s="106">
        <v>3</v>
      </c>
      <c r="H61" s="107">
        <v>30.099999999999998</v>
      </c>
      <c r="I61" s="106">
        <v>9.0299999999999991E-2</v>
      </c>
      <c r="J61" s="108">
        <f t="shared" si="8"/>
        <v>-0.11149370010579994</v>
      </c>
      <c r="K61" s="108">
        <f t="shared" si="9"/>
        <v>26045.307752733846</v>
      </c>
      <c r="L61" s="108">
        <f t="shared" si="10"/>
        <v>-9.2699999999999918E-3</v>
      </c>
      <c r="M61" s="99">
        <v>1</v>
      </c>
      <c r="N61" s="154">
        <f t="shared" si="6"/>
        <v>-9.2699999999999918E-3</v>
      </c>
      <c r="O61" s="98">
        <f t="shared" si="3"/>
        <v>2.8885062998942002</v>
      </c>
      <c r="P61" s="108">
        <f t="shared" si="11"/>
        <v>-1.0003443300952199</v>
      </c>
      <c r="Q61" s="98">
        <f t="shared" si="4"/>
        <v>8.1030000000000005E-2</v>
      </c>
    </row>
    <row r="62" spans="1:17" ht="15.75" x14ac:dyDescent="0.25">
      <c r="A62" s="113">
        <v>41</v>
      </c>
      <c r="B62" s="114" t="str">
        <f>VLOOKUP(C62,'[1]5C'!B$23:W$420,2,0)</f>
        <v>U ác trực tràng</v>
      </c>
      <c r="C62" s="103" t="s">
        <v>218</v>
      </c>
      <c r="D62" s="114">
        <v>0.93805905549677793</v>
      </c>
      <c r="E62" s="114">
        <v>27500</v>
      </c>
      <c r="F62" s="115">
        <v>0.03</v>
      </c>
      <c r="G62" s="106">
        <v>0</v>
      </c>
      <c r="H62" s="107"/>
      <c r="I62" s="106">
        <v>0</v>
      </c>
      <c r="J62" s="108">
        <f t="shared" si="8"/>
        <v>0.8442531499471001</v>
      </c>
      <c r="K62" s="108">
        <f t="shared" si="9"/>
        <v>24750</v>
      </c>
      <c r="L62" s="108">
        <f t="shared" si="10"/>
        <v>2.7E-2</v>
      </c>
      <c r="M62" s="98">
        <v>1</v>
      </c>
      <c r="N62" s="154">
        <f t="shared" si="6"/>
        <v>2.7E-2</v>
      </c>
      <c r="O62" s="98">
        <f t="shared" si="3"/>
        <v>0.8442531499471001</v>
      </c>
      <c r="P62" s="108">
        <f t="shared" si="11"/>
        <v>-0.1401721650476099</v>
      </c>
      <c r="Q62" s="98">
        <f t="shared" si="4"/>
        <v>2.7E-2</v>
      </c>
    </row>
    <row r="63" spans="1:17" ht="15.75" x14ac:dyDescent="0.25">
      <c r="A63" s="113">
        <v>42</v>
      </c>
      <c r="B63" s="114" t="str">
        <f>VLOOKUP(C63,'[1]5C'!B$23:W$420,2,0)</f>
        <v>U ác thanh quản</v>
      </c>
      <c r="C63" s="103" t="s">
        <v>219</v>
      </c>
      <c r="D63" s="114">
        <v>1</v>
      </c>
      <c r="E63" s="114">
        <v>30100</v>
      </c>
      <c r="F63" s="115">
        <v>0.03</v>
      </c>
      <c r="G63" s="106">
        <v>1</v>
      </c>
      <c r="H63" s="107">
        <v>30.1</v>
      </c>
      <c r="I63" s="106">
        <v>3.0100000000000002E-2</v>
      </c>
      <c r="J63" s="108">
        <f t="shared" si="8"/>
        <v>0</v>
      </c>
      <c r="K63" s="108">
        <f t="shared" si="9"/>
        <v>27062.910000000003</v>
      </c>
      <c r="L63" s="108">
        <f t="shared" si="10"/>
        <v>-9.0000000000002581E-5</v>
      </c>
      <c r="M63" s="99">
        <v>1</v>
      </c>
      <c r="N63" s="154">
        <f t="shared" si="6"/>
        <v>-9.0000000000002581E-5</v>
      </c>
      <c r="O63" s="98">
        <f t="shared" si="3"/>
        <v>1</v>
      </c>
      <c r="P63" s="108">
        <f t="shared" si="11"/>
        <v>-0.9</v>
      </c>
      <c r="Q63" s="98">
        <f t="shared" si="4"/>
        <v>3.0009999999999998E-2</v>
      </c>
    </row>
    <row r="64" spans="1:17" ht="15.75" x14ac:dyDescent="0.25">
      <c r="A64" s="113">
        <v>43</v>
      </c>
      <c r="B64" s="114" t="str">
        <f>VLOOKUP(C64,'[1]5C'!B$23:W$420,2,0)</f>
        <v>U ác của phế quản và phổi</v>
      </c>
      <c r="C64" s="103" t="s">
        <v>220</v>
      </c>
      <c r="D64" s="114">
        <v>2.8141771664903339</v>
      </c>
      <c r="E64" s="114">
        <v>28366.666666666668</v>
      </c>
      <c r="F64" s="115">
        <v>0.08</v>
      </c>
      <c r="G64" s="106">
        <v>0</v>
      </c>
      <c r="H64" s="107"/>
      <c r="I64" s="106">
        <v>0</v>
      </c>
      <c r="J64" s="108">
        <f t="shared" si="8"/>
        <v>2.5327594498413006</v>
      </c>
      <c r="K64" s="108">
        <f t="shared" si="9"/>
        <v>25530</v>
      </c>
      <c r="L64" s="108">
        <f t="shared" si="10"/>
        <v>7.2000000000000008E-2</v>
      </c>
      <c r="M64" s="98">
        <v>1</v>
      </c>
      <c r="N64" s="154">
        <f t="shared" si="6"/>
        <v>7.2000000000000008E-2</v>
      </c>
      <c r="O64" s="98">
        <f t="shared" si="3"/>
        <v>2.5327594498413006</v>
      </c>
      <c r="P64" s="108">
        <f t="shared" si="11"/>
        <v>1.3794835048571705</v>
      </c>
      <c r="Q64" s="98">
        <f t="shared" si="4"/>
        <v>7.2000000000000008E-2</v>
      </c>
    </row>
    <row r="65" spans="1:17" ht="15.75" x14ac:dyDescent="0.25">
      <c r="A65" s="113">
        <v>44</v>
      </c>
      <c r="B65" s="114" t="str">
        <f>VLOOKUP(C65,'[1]5C'!B$23:W$420,2,0)</f>
        <v>U ác của vú</v>
      </c>
      <c r="C65" s="103" t="s">
        <v>221</v>
      </c>
      <c r="D65" s="114">
        <v>1</v>
      </c>
      <c r="E65" s="114">
        <v>30100</v>
      </c>
      <c r="F65" s="115">
        <v>0.03</v>
      </c>
      <c r="G65" s="106">
        <v>1</v>
      </c>
      <c r="H65" s="107">
        <v>30.1</v>
      </c>
      <c r="I65" s="106">
        <v>3.0100000000000002E-2</v>
      </c>
      <c r="J65" s="108">
        <f t="shared" si="8"/>
        <v>0</v>
      </c>
      <c r="K65" s="108">
        <f t="shared" si="9"/>
        <v>27062.910000000003</v>
      </c>
      <c r="L65" s="108">
        <f t="shared" si="10"/>
        <v>-9.0000000000002581E-5</v>
      </c>
      <c r="M65" s="99">
        <v>1</v>
      </c>
      <c r="N65" s="154">
        <f t="shared" si="6"/>
        <v>-9.0000000000002581E-5</v>
      </c>
      <c r="O65" s="98">
        <f t="shared" si="3"/>
        <v>1</v>
      </c>
      <c r="P65" s="108">
        <f t="shared" si="11"/>
        <v>-0.9</v>
      </c>
      <c r="Q65" s="98">
        <f t="shared" si="4"/>
        <v>3.0009999999999998E-2</v>
      </c>
    </row>
    <row r="66" spans="1:17" ht="15.75" x14ac:dyDescent="0.25">
      <c r="A66" s="113">
        <v>45</v>
      </c>
      <c r="B66" s="114" t="str">
        <f>VLOOKUP(C66,'[1]5C'!B$23:W$420,2,0)</f>
        <v>U ác của cổ tử cung</v>
      </c>
      <c r="C66" s="103" t="s">
        <v>222</v>
      </c>
      <c r="D66" s="114">
        <v>1</v>
      </c>
      <c r="E66" s="114">
        <v>30100</v>
      </c>
      <c r="F66" s="115">
        <v>0.03</v>
      </c>
      <c r="G66" s="106">
        <v>2</v>
      </c>
      <c r="H66" s="107">
        <v>30.1</v>
      </c>
      <c r="I66" s="106">
        <v>6.0200000000000004E-2</v>
      </c>
      <c r="J66" s="108">
        <f t="shared" si="8"/>
        <v>-0.9</v>
      </c>
      <c r="K66" s="108">
        <f t="shared" si="9"/>
        <v>27062.910000000003</v>
      </c>
      <c r="L66" s="108">
        <f t="shared" si="10"/>
        <v>-2.7180000000000006E-2</v>
      </c>
      <c r="M66" s="98">
        <v>1</v>
      </c>
      <c r="N66" s="154">
        <f t="shared" si="6"/>
        <v>-2.7180000000000006E-2</v>
      </c>
      <c r="O66" s="98">
        <f t="shared" si="3"/>
        <v>1.1000000000000001</v>
      </c>
      <c r="P66" s="108">
        <f t="shared" si="11"/>
        <v>-1.71</v>
      </c>
      <c r="Q66" s="98">
        <f t="shared" si="4"/>
        <v>3.3019999999999994E-2</v>
      </c>
    </row>
    <row r="67" spans="1:17" ht="15.75" x14ac:dyDescent="0.25">
      <c r="A67" s="113">
        <v>46</v>
      </c>
      <c r="B67" s="114" t="str">
        <f>VLOOKUP(C67,'[1]5C'!B$23:W$420,2,0)</f>
        <v>U ác của thân tử cung</v>
      </c>
      <c r="C67" s="103" t="s">
        <v>223</v>
      </c>
      <c r="D67" s="114">
        <v>1</v>
      </c>
      <c r="E67" s="114">
        <v>30100</v>
      </c>
      <c r="F67" s="115">
        <v>0.03</v>
      </c>
      <c r="G67" s="106">
        <v>1</v>
      </c>
      <c r="H67" s="107">
        <v>30.1</v>
      </c>
      <c r="I67" s="106">
        <v>3.0100000000000002E-2</v>
      </c>
      <c r="J67" s="108">
        <f t="shared" si="8"/>
        <v>0</v>
      </c>
      <c r="K67" s="108">
        <f t="shared" si="9"/>
        <v>27062.910000000003</v>
      </c>
      <c r="L67" s="108">
        <f t="shared" si="10"/>
        <v>-9.0000000000002581E-5</v>
      </c>
      <c r="M67" s="99">
        <v>1</v>
      </c>
      <c r="N67" s="154">
        <f t="shared" si="6"/>
        <v>-9.0000000000002581E-5</v>
      </c>
      <c r="O67" s="98">
        <f t="shared" si="3"/>
        <v>1</v>
      </c>
      <c r="P67" s="108">
        <f t="shared" si="11"/>
        <v>-0.9</v>
      </c>
      <c r="Q67" s="98">
        <f t="shared" si="4"/>
        <v>3.0009999999999998E-2</v>
      </c>
    </row>
    <row r="68" spans="1:17" ht="15.75" x14ac:dyDescent="0.25">
      <c r="A68" s="113">
        <v>47</v>
      </c>
      <c r="B68" s="114" t="str">
        <f>VLOOKUP(C68,'[1]5C'!B$23:W$420,2,0)</f>
        <v>U ác buồng trứng</v>
      </c>
      <c r="C68" s="103" t="s">
        <v>224</v>
      </c>
      <c r="D68" s="114">
        <v>1.9380590554967778</v>
      </c>
      <c r="E68" s="114">
        <v>29470.77419354839</v>
      </c>
      <c r="F68" s="115">
        <v>0.06</v>
      </c>
      <c r="G68" s="106">
        <v>1</v>
      </c>
      <c r="H68" s="107">
        <v>30.1</v>
      </c>
      <c r="I68" s="106">
        <v>3.0100000000000002E-2</v>
      </c>
      <c r="J68" s="108">
        <f t="shared" si="8"/>
        <v>0.8442531499471001</v>
      </c>
      <c r="K68" s="108">
        <f t="shared" si="9"/>
        <v>26496.606774193551</v>
      </c>
      <c r="L68" s="108">
        <f t="shared" si="10"/>
        <v>2.6909999999999996E-2</v>
      </c>
      <c r="M68" s="98">
        <v>1</v>
      </c>
      <c r="N68" s="154">
        <f t="shared" si="6"/>
        <v>2.6909999999999996E-2</v>
      </c>
      <c r="O68" s="98">
        <f t="shared" si="3"/>
        <v>1.8442531499471002</v>
      </c>
      <c r="P68" s="108">
        <f t="shared" si="11"/>
        <v>-0.1401721650476099</v>
      </c>
      <c r="Q68" s="98">
        <f t="shared" si="4"/>
        <v>5.7009999999999998E-2</v>
      </c>
    </row>
    <row r="69" spans="1:17" ht="15.75" x14ac:dyDescent="0.25">
      <c r="A69" s="113">
        <v>48</v>
      </c>
      <c r="B69" s="114" t="str">
        <f>VLOOKUP(C69,'[1]5C'!B$23:W$420,2,0)</f>
        <v>U ác của dương vật</v>
      </c>
      <c r="C69" s="103" t="s">
        <v>225</v>
      </c>
      <c r="D69" s="114">
        <v>1.8761181109935559</v>
      </c>
      <c r="E69" s="114">
        <v>27500</v>
      </c>
      <c r="F69" s="115">
        <v>0.05</v>
      </c>
      <c r="G69" s="106">
        <v>1</v>
      </c>
      <c r="H69" s="107">
        <v>30.1</v>
      </c>
      <c r="I69" s="106">
        <v>3.0100000000000002E-2</v>
      </c>
      <c r="J69" s="108">
        <f t="shared" si="8"/>
        <v>0.78850629989420029</v>
      </c>
      <c r="K69" s="108">
        <f t="shared" si="9"/>
        <v>24722.910000000003</v>
      </c>
      <c r="L69" s="108">
        <f t="shared" si="10"/>
        <v>1.7910000000000002E-2</v>
      </c>
      <c r="M69" s="99">
        <v>1</v>
      </c>
      <c r="N69" s="154">
        <f t="shared" si="6"/>
        <v>1.7910000000000002E-2</v>
      </c>
      <c r="O69" s="98">
        <f t="shared" si="3"/>
        <v>1.7885062998942003</v>
      </c>
      <c r="P69" s="108">
        <f t="shared" si="11"/>
        <v>-0.19034433009521975</v>
      </c>
      <c r="Q69" s="98">
        <f t="shared" si="4"/>
        <v>4.8010000000000004E-2</v>
      </c>
    </row>
    <row r="70" spans="1:17" ht="15.75" x14ac:dyDescent="0.25">
      <c r="A70" s="113">
        <v>49</v>
      </c>
      <c r="B70" s="114" t="str">
        <f>VLOOKUP(C70,'[1]5C'!B$23:W$420,2,0)</f>
        <v>U ác của tinh hoàn</v>
      </c>
      <c r="C70" s="103" t="s">
        <v>226</v>
      </c>
      <c r="D70" s="114">
        <v>1</v>
      </c>
      <c r="E70" s="114">
        <v>30100</v>
      </c>
      <c r="F70" s="115">
        <v>0.03</v>
      </c>
      <c r="G70" s="106">
        <v>1</v>
      </c>
      <c r="H70" s="107">
        <v>30.1</v>
      </c>
      <c r="I70" s="106">
        <v>3.0100000000000002E-2</v>
      </c>
      <c r="J70" s="108">
        <f t="shared" si="8"/>
        <v>0</v>
      </c>
      <c r="K70" s="108">
        <f t="shared" si="9"/>
        <v>27062.910000000003</v>
      </c>
      <c r="L70" s="108">
        <f t="shared" si="10"/>
        <v>-9.0000000000002581E-5</v>
      </c>
      <c r="M70" s="98">
        <v>1</v>
      </c>
      <c r="N70" s="154">
        <f t="shared" si="6"/>
        <v>-9.0000000000002581E-5</v>
      </c>
      <c r="O70" s="98">
        <f t="shared" si="3"/>
        <v>1</v>
      </c>
      <c r="P70" s="108">
        <f t="shared" si="11"/>
        <v>-0.9</v>
      </c>
      <c r="Q70" s="98">
        <f t="shared" si="4"/>
        <v>3.0009999999999998E-2</v>
      </c>
    </row>
    <row r="71" spans="1:17" ht="15.75" x14ac:dyDescent="0.25">
      <c r="A71" s="113">
        <v>50</v>
      </c>
      <c r="B71" s="114" t="str">
        <f>VLOOKUP(C71,'[1]5C'!B$23:W$420,2,0)</f>
        <v>U ác của tuyến thượng thận</v>
      </c>
      <c r="C71" s="103" t="s">
        <v>227</v>
      </c>
      <c r="D71" s="114">
        <v>1</v>
      </c>
      <c r="E71" s="114">
        <v>30100</v>
      </c>
      <c r="F71" s="115">
        <v>0.03</v>
      </c>
      <c r="G71" s="106">
        <v>1</v>
      </c>
      <c r="H71" s="107">
        <v>30.1</v>
      </c>
      <c r="I71" s="106">
        <v>3.0100000000000002E-2</v>
      </c>
      <c r="J71" s="108">
        <f t="shared" si="8"/>
        <v>0</v>
      </c>
      <c r="K71" s="108">
        <f t="shared" si="9"/>
        <v>27062.910000000003</v>
      </c>
      <c r="L71" s="108">
        <f t="shared" si="10"/>
        <v>-9.0000000000002581E-5</v>
      </c>
      <c r="M71" s="99">
        <v>1</v>
      </c>
      <c r="N71" s="154">
        <f t="shared" si="6"/>
        <v>-9.0000000000002581E-5</v>
      </c>
      <c r="O71" s="98">
        <f t="shared" si="3"/>
        <v>1</v>
      </c>
      <c r="P71" s="108">
        <f t="shared" si="11"/>
        <v>-0.9</v>
      </c>
      <c r="Q71" s="98">
        <f t="shared" si="4"/>
        <v>3.0009999999999998E-2</v>
      </c>
    </row>
    <row r="72" spans="1:17" ht="15.75" x14ac:dyDescent="0.25">
      <c r="A72" s="113">
        <v>51</v>
      </c>
      <c r="B72" s="114" t="str">
        <f>VLOOKUP(C72,'[1]5C'!B$23:W$420,2,0)</f>
        <v>U lympho dạng nang</v>
      </c>
      <c r="C72" s="103" t="s">
        <v>228</v>
      </c>
      <c r="D72" s="114">
        <v>1.9380590554967778</v>
      </c>
      <c r="E72" s="114">
        <v>29470.77419354839</v>
      </c>
      <c r="F72" s="115">
        <v>0.06</v>
      </c>
      <c r="G72" s="106">
        <v>1</v>
      </c>
      <c r="H72" s="107">
        <v>30.1</v>
      </c>
      <c r="I72" s="106">
        <v>3.0100000000000002E-2</v>
      </c>
      <c r="J72" s="108">
        <f t="shared" si="8"/>
        <v>0.8442531499471001</v>
      </c>
      <c r="K72" s="108">
        <f t="shared" si="9"/>
        <v>26496.606774193551</v>
      </c>
      <c r="L72" s="108">
        <f t="shared" si="10"/>
        <v>2.6909999999999996E-2</v>
      </c>
      <c r="M72" s="98">
        <v>1</v>
      </c>
      <c r="N72" s="154">
        <f t="shared" si="6"/>
        <v>2.6909999999999996E-2</v>
      </c>
      <c r="O72" s="98">
        <f t="shared" si="3"/>
        <v>1.8442531499471002</v>
      </c>
      <c r="P72" s="108">
        <f t="shared" si="11"/>
        <v>-0.1401721650476099</v>
      </c>
      <c r="Q72" s="98">
        <f t="shared" si="4"/>
        <v>5.7009999999999998E-2</v>
      </c>
    </row>
    <row r="73" spans="1:17" ht="15.75" x14ac:dyDescent="0.25">
      <c r="A73" s="113">
        <v>52</v>
      </c>
      <c r="B73" s="114" t="str">
        <f>VLOOKUP(C73,'[1]5C'!B$23:W$420,2,0)</f>
        <v>Các loại U lympho tế bào T/NK trưởng thành</v>
      </c>
      <c r="C73" s="103" t="s">
        <v>229</v>
      </c>
      <c r="D73" s="114">
        <v>2</v>
      </c>
      <c r="E73" s="114">
        <v>30100</v>
      </c>
      <c r="F73" s="115">
        <v>0.06</v>
      </c>
      <c r="G73" s="106">
        <v>2</v>
      </c>
      <c r="H73" s="107">
        <v>30.1</v>
      </c>
      <c r="I73" s="106">
        <v>6.0200000000000004E-2</v>
      </c>
      <c r="J73" s="108">
        <f t="shared" si="8"/>
        <v>0</v>
      </c>
      <c r="K73" s="108">
        <f t="shared" si="9"/>
        <v>27062.910000000003</v>
      </c>
      <c r="L73" s="108">
        <f t="shared" si="10"/>
        <v>-1.8000000000000516E-4</v>
      </c>
      <c r="M73" s="99">
        <v>1</v>
      </c>
      <c r="N73" s="154">
        <f t="shared" si="6"/>
        <v>-1.8000000000000516E-4</v>
      </c>
      <c r="O73" s="98">
        <f t="shared" si="3"/>
        <v>2</v>
      </c>
      <c r="P73" s="108">
        <f t="shared" si="11"/>
        <v>-0.9</v>
      </c>
      <c r="Q73" s="98">
        <f t="shared" si="4"/>
        <v>6.0019999999999997E-2</v>
      </c>
    </row>
    <row r="74" spans="1:17" ht="25.5" x14ac:dyDescent="0.25">
      <c r="A74" s="113">
        <v>53</v>
      </c>
      <c r="B74" s="114" t="str">
        <f>VLOOKUP(C74,'[1]5C'!B$23:W$420,2,0)</f>
        <v>Ung thư biểu mô tại chỗ của cơ quan tiêu hóa khác và không xác định</v>
      </c>
      <c r="C74" s="103" t="s">
        <v>230</v>
      </c>
      <c r="D74" s="114">
        <v>1</v>
      </c>
      <c r="E74" s="114">
        <v>30100</v>
      </c>
      <c r="F74" s="115">
        <v>0.03</v>
      </c>
      <c r="G74" s="106">
        <v>1</v>
      </c>
      <c r="H74" s="107">
        <v>30.1</v>
      </c>
      <c r="I74" s="106">
        <v>3.0100000000000002E-2</v>
      </c>
      <c r="J74" s="108">
        <f t="shared" si="8"/>
        <v>0</v>
      </c>
      <c r="K74" s="108">
        <f t="shared" si="9"/>
        <v>27062.910000000003</v>
      </c>
      <c r="L74" s="108">
        <f t="shared" si="10"/>
        <v>-9.0000000000002581E-5</v>
      </c>
      <c r="M74" s="98">
        <v>1</v>
      </c>
      <c r="N74" s="154">
        <f t="shared" si="6"/>
        <v>-9.0000000000002581E-5</v>
      </c>
      <c r="O74" s="98">
        <f t="shared" si="3"/>
        <v>1</v>
      </c>
      <c r="P74" s="108">
        <f t="shared" si="11"/>
        <v>-0.9</v>
      </c>
      <c r="Q74" s="98">
        <f t="shared" si="4"/>
        <v>3.0009999999999998E-2</v>
      </c>
    </row>
    <row r="75" spans="1:17" ht="15.75" x14ac:dyDescent="0.25">
      <c r="A75" s="113">
        <v>54</v>
      </c>
      <c r="B75" s="114" t="str">
        <f>VLOOKUP(C75,'[1]5C'!B$23:W$420,2,0)</f>
        <v>U lành của miệng và hầu</v>
      </c>
      <c r="C75" s="103" t="s">
        <v>231</v>
      </c>
      <c r="D75" s="114">
        <v>2.8761181109935556</v>
      </c>
      <c r="E75" s="114">
        <v>28969.330836370937</v>
      </c>
      <c r="F75" s="115">
        <v>0.08</v>
      </c>
      <c r="G75" s="106">
        <v>2</v>
      </c>
      <c r="H75" s="107">
        <v>30.1</v>
      </c>
      <c r="I75" s="106">
        <v>6.0200000000000004E-2</v>
      </c>
      <c r="J75" s="108">
        <f t="shared" si="8"/>
        <v>0.78850629989420007</v>
      </c>
      <c r="K75" s="108">
        <f t="shared" si="9"/>
        <v>26045.307752733846</v>
      </c>
      <c r="L75" s="108">
        <f t="shared" si="10"/>
        <v>1.7819999999999999E-2</v>
      </c>
      <c r="M75" s="99">
        <v>1</v>
      </c>
      <c r="N75" s="154">
        <f t="shared" ref="N75:N138" si="12">M75*L75</f>
        <v>1.7819999999999999E-2</v>
      </c>
      <c r="O75" s="98">
        <f t="shared" ref="O75:O138" si="13">G75+J75</f>
        <v>2.7885062998942001</v>
      </c>
      <c r="P75" s="108">
        <f t="shared" si="11"/>
        <v>-0.19034433009521995</v>
      </c>
      <c r="Q75" s="98">
        <f t="shared" ref="Q75:Q138" si="14">N75+I75</f>
        <v>7.8020000000000006E-2</v>
      </c>
    </row>
    <row r="76" spans="1:17" ht="15.75" x14ac:dyDescent="0.25">
      <c r="A76" s="113">
        <v>55</v>
      </c>
      <c r="B76" s="114" t="str">
        <f>VLOOKUP(C76,'[1]5C'!B$23:W$420,2,0)</f>
        <v>U mỡ</v>
      </c>
      <c r="C76" s="103" t="s">
        <v>232</v>
      </c>
      <c r="D76" s="114">
        <v>4</v>
      </c>
      <c r="E76" s="114">
        <v>30100</v>
      </c>
      <c r="F76" s="115">
        <v>0.12</v>
      </c>
      <c r="G76" s="106">
        <v>5</v>
      </c>
      <c r="H76" s="107">
        <v>30.1</v>
      </c>
      <c r="I76" s="106">
        <v>0.15049999999999999</v>
      </c>
      <c r="J76" s="108">
        <f t="shared" si="8"/>
        <v>-0.9</v>
      </c>
      <c r="K76" s="108">
        <f t="shared" si="9"/>
        <v>27062.910000000003</v>
      </c>
      <c r="L76" s="108">
        <f t="shared" si="10"/>
        <v>-2.7449999999999999E-2</v>
      </c>
      <c r="M76" s="98">
        <v>1</v>
      </c>
      <c r="N76" s="154">
        <f t="shared" si="12"/>
        <v>-2.7449999999999999E-2</v>
      </c>
      <c r="O76" s="98">
        <f t="shared" si="13"/>
        <v>4.0999999999999996</v>
      </c>
      <c r="P76" s="108">
        <f t="shared" si="11"/>
        <v>-1.71</v>
      </c>
      <c r="Q76" s="98">
        <f t="shared" si="14"/>
        <v>0.12304999999999999</v>
      </c>
    </row>
    <row r="77" spans="1:17" ht="15.75" x14ac:dyDescent="0.25">
      <c r="A77" s="113">
        <v>56</v>
      </c>
      <c r="B77" s="114" t="str">
        <f>VLOOKUP(C77,'[1]5C'!B$23:W$420,2,0)</f>
        <v>U lành khác của mô liên kết và mô mềm khác</v>
      </c>
      <c r="C77" s="103" t="s">
        <v>233</v>
      </c>
      <c r="D77" s="114">
        <v>8.5044724439742225</v>
      </c>
      <c r="E77" s="114">
        <v>28570.480994333931</v>
      </c>
      <c r="F77" s="115">
        <v>0.24</v>
      </c>
      <c r="G77" s="106">
        <v>4</v>
      </c>
      <c r="H77" s="107">
        <v>30.1</v>
      </c>
      <c r="I77" s="106">
        <v>0.12040000000000001</v>
      </c>
      <c r="J77" s="108">
        <f t="shared" si="8"/>
        <v>4.0540251995768006</v>
      </c>
      <c r="K77" s="108">
        <f t="shared" si="9"/>
        <v>25686.342894900539</v>
      </c>
      <c r="L77" s="108">
        <f t="shared" si="10"/>
        <v>0.10763999999999999</v>
      </c>
      <c r="M77" s="99">
        <v>1</v>
      </c>
      <c r="N77" s="154">
        <f t="shared" si="12"/>
        <v>0.10763999999999999</v>
      </c>
      <c r="O77" s="98">
        <f t="shared" si="13"/>
        <v>8.0540251995768006</v>
      </c>
      <c r="P77" s="108">
        <f t="shared" si="11"/>
        <v>2.7486226796191207</v>
      </c>
      <c r="Q77" s="98">
        <f t="shared" si="14"/>
        <v>0.22803999999999999</v>
      </c>
    </row>
    <row r="78" spans="1:17" ht="15.75" x14ac:dyDescent="0.25">
      <c r="A78" s="113">
        <v>57</v>
      </c>
      <c r="B78" s="114" t="str">
        <f>VLOOKUP(C78,'[1]5C'!B$23:W$420,2,0)</f>
        <v>U lành khác của da</v>
      </c>
      <c r="C78" s="103" t="s">
        <v>234</v>
      </c>
      <c r="D78" s="114">
        <v>1.9380590554967778</v>
      </c>
      <c r="E78" s="114">
        <v>28388.989826302732</v>
      </c>
      <c r="F78" s="115">
        <v>0.06</v>
      </c>
      <c r="G78" s="106">
        <v>2</v>
      </c>
      <c r="H78" s="107">
        <v>30.1</v>
      </c>
      <c r="I78" s="106">
        <v>6.0200000000000004E-2</v>
      </c>
      <c r="J78" s="108">
        <f t="shared" si="8"/>
        <v>-5.574685005289997E-2</v>
      </c>
      <c r="K78" s="108">
        <f t="shared" si="9"/>
        <v>25523.00084367246</v>
      </c>
      <c r="L78" s="108">
        <f t="shared" si="10"/>
        <v>-1.8000000000000516E-4</v>
      </c>
      <c r="M78" s="98">
        <v>1</v>
      </c>
      <c r="N78" s="154">
        <f t="shared" si="12"/>
        <v>-1.8000000000000516E-4</v>
      </c>
      <c r="O78" s="98">
        <f t="shared" si="13"/>
        <v>1.9442531499471001</v>
      </c>
      <c r="P78" s="108">
        <f t="shared" si="11"/>
        <v>-0.95017216504760993</v>
      </c>
      <c r="Q78" s="98">
        <f t="shared" si="14"/>
        <v>6.0019999999999997E-2</v>
      </c>
    </row>
    <row r="79" spans="1:17" ht="15.75" x14ac:dyDescent="0.25">
      <c r="A79" s="113">
        <v>58</v>
      </c>
      <c r="B79" s="114" t="str">
        <f>VLOOKUP(C79,'[1]5C'!B$23:W$420,2,0)</f>
        <v>U lành vú</v>
      </c>
      <c r="C79" s="103" t="s">
        <v>235</v>
      </c>
      <c r="D79" s="114">
        <v>1</v>
      </c>
      <c r="E79" s="114">
        <v>30100</v>
      </c>
      <c r="F79" s="115">
        <v>0.03</v>
      </c>
      <c r="G79" s="106">
        <v>1</v>
      </c>
      <c r="H79" s="107">
        <v>30.1</v>
      </c>
      <c r="I79" s="106">
        <v>3.0100000000000002E-2</v>
      </c>
      <c r="J79" s="108">
        <f t="shared" si="8"/>
        <v>0</v>
      </c>
      <c r="K79" s="108">
        <f t="shared" si="9"/>
        <v>27062.910000000003</v>
      </c>
      <c r="L79" s="108">
        <f t="shared" si="10"/>
        <v>-9.0000000000002581E-5</v>
      </c>
      <c r="M79" s="99">
        <v>1</v>
      </c>
      <c r="N79" s="154">
        <f t="shared" si="12"/>
        <v>-9.0000000000002581E-5</v>
      </c>
      <c r="O79" s="98">
        <f t="shared" si="13"/>
        <v>1</v>
      </c>
      <c r="P79" s="108">
        <f t="shared" si="11"/>
        <v>-0.9</v>
      </c>
      <c r="Q79" s="98">
        <f t="shared" si="14"/>
        <v>3.0009999999999998E-2</v>
      </c>
    </row>
    <row r="80" spans="1:17" ht="15.75" x14ac:dyDescent="0.25">
      <c r="A80" s="113">
        <v>59</v>
      </c>
      <c r="B80" s="114" t="str">
        <f>VLOOKUP(C80,'[1]5C'!B$23:W$420,2,0)</f>
        <v>U cơ trơn tử cung</v>
      </c>
      <c r="C80" s="103" t="s">
        <v>236</v>
      </c>
      <c r="D80" s="114">
        <v>6.6283543329806678</v>
      </c>
      <c r="E80" s="114">
        <v>28838.43098641183</v>
      </c>
      <c r="F80" s="115">
        <v>0.19</v>
      </c>
      <c r="G80" s="106">
        <v>2</v>
      </c>
      <c r="H80" s="107">
        <v>30.1</v>
      </c>
      <c r="I80" s="106">
        <v>6.0200000000000004E-2</v>
      </c>
      <c r="J80" s="108">
        <f t="shared" si="8"/>
        <v>4.1655188996826009</v>
      </c>
      <c r="K80" s="108">
        <f t="shared" si="9"/>
        <v>25927.497887770649</v>
      </c>
      <c r="L80" s="108">
        <f t="shared" si="10"/>
        <v>0.11682000000000001</v>
      </c>
      <c r="M80" s="98">
        <v>1</v>
      </c>
      <c r="N80" s="154">
        <f t="shared" si="12"/>
        <v>0.11682000000000001</v>
      </c>
      <c r="O80" s="98">
        <f t="shared" si="13"/>
        <v>6.1655188996826009</v>
      </c>
      <c r="P80" s="108">
        <f t="shared" si="11"/>
        <v>2.8489670097143409</v>
      </c>
      <c r="Q80" s="98">
        <f t="shared" si="14"/>
        <v>0.17702000000000001</v>
      </c>
    </row>
    <row r="81" spans="1:17" ht="15.75" x14ac:dyDescent="0.25">
      <c r="A81" s="113">
        <v>60</v>
      </c>
      <c r="B81" s="114" t="str">
        <f>VLOOKUP(C81,'[1]5C'!B$23:W$420,2,0)</f>
        <v>U lành khác của tử cung</v>
      </c>
      <c r="C81" s="103" t="s">
        <v>237</v>
      </c>
      <c r="D81" s="114">
        <v>0.93805905549677793</v>
      </c>
      <c r="E81" s="114">
        <v>27500</v>
      </c>
      <c r="F81" s="115">
        <v>0.03</v>
      </c>
      <c r="G81" s="106">
        <v>0</v>
      </c>
      <c r="H81" s="107"/>
      <c r="I81" s="106">
        <v>0</v>
      </c>
      <c r="J81" s="108">
        <f t="shared" si="8"/>
        <v>0.8442531499471001</v>
      </c>
      <c r="K81" s="108">
        <f t="shared" si="9"/>
        <v>24750</v>
      </c>
      <c r="L81" s="108">
        <f t="shared" si="10"/>
        <v>2.7E-2</v>
      </c>
      <c r="M81" s="99">
        <v>1</v>
      </c>
      <c r="N81" s="154">
        <f t="shared" si="12"/>
        <v>2.7E-2</v>
      </c>
      <c r="O81" s="98">
        <f t="shared" si="13"/>
        <v>0.8442531499471001</v>
      </c>
      <c r="P81" s="108">
        <f t="shared" si="11"/>
        <v>-0.1401721650476099</v>
      </c>
      <c r="Q81" s="98">
        <f t="shared" si="14"/>
        <v>2.7E-2</v>
      </c>
    </row>
    <row r="82" spans="1:17" ht="15.75" x14ac:dyDescent="0.25">
      <c r="A82" s="113">
        <v>61</v>
      </c>
      <c r="B82" s="114" t="str">
        <f>VLOOKUP(C82,'[1]5C'!B$23:W$420,2,0)</f>
        <v>U lành của cơ quan sinh dục nam</v>
      </c>
      <c r="C82" s="103" t="s">
        <v>238</v>
      </c>
      <c r="D82" s="114">
        <v>26.76118110993556</v>
      </c>
      <c r="E82" s="114">
        <v>209523.64111761239</v>
      </c>
      <c r="F82" s="115">
        <v>5.61</v>
      </c>
      <c r="G82" s="106">
        <v>15</v>
      </c>
      <c r="H82" s="107">
        <v>208.89373333333333</v>
      </c>
      <c r="I82" s="106">
        <v>3.1334059999999999</v>
      </c>
      <c r="J82" s="108">
        <f t="shared" si="8"/>
        <v>10.585062998942004</v>
      </c>
      <c r="K82" s="108">
        <f t="shared" si="9"/>
        <v>188383.27264585116</v>
      </c>
      <c r="L82" s="108">
        <f t="shared" si="10"/>
        <v>2.2289346000000005</v>
      </c>
      <c r="M82" s="98">
        <v>1</v>
      </c>
      <c r="N82" s="154">
        <f t="shared" si="12"/>
        <v>2.2289346000000005</v>
      </c>
      <c r="O82" s="98">
        <f t="shared" si="13"/>
        <v>25.585062998942004</v>
      </c>
      <c r="P82" s="108">
        <f t="shared" si="11"/>
        <v>8.6265566990478035</v>
      </c>
      <c r="Q82" s="98">
        <f t="shared" si="14"/>
        <v>5.3623406000000005</v>
      </c>
    </row>
    <row r="83" spans="1:17" ht="15.75" x14ac:dyDescent="0.25">
      <c r="A83" s="113">
        <v>62</v>
      </c>
      <c r="B83" s="114" t="str">
        <f>VLOOKUP(C83,'[1]5C'!B$23:W$420,2,0)</f>
        <v>U lành của tuyến tiền liệt</v>
      </c>
      <c r="C83" s="103" t="s">
        <v>239</v>
      </c>
      <c r="D83" s="114">
        <v>86</v>
      </c>
      <c r="E83" s="114">
        <v>344600</v>
      </c>
      <c r="F83" s="115">
        <v>29.6356</v>
      </c>
      <c r="G83" s="106">
        <v>0</v>
      </c>
      <c r="H83" s="107"/>
      <c r="I83" s="106">
        <v>0</v>
      </c>
      <c r="J83" s="108">
        <f t="shared" si="8"/>
        <v>77.400000000000006</v>
      </c>
      <c r="K83" s="108">
        <f t="shared" si="9"/>
        <v>310140</v>
      </c>
      <c r="L83" s="108">
        <f t="shared" si="10"/>
        <v>26.672039999999999</v>
      </c>
      <c r="M83" s="99">
        <v>1</v>
      </c>
      <c r="N83" s="154">
        <f t="shared" si="12"/>
        <v>26.672039999999999</v>
      </c>
      <c r="O83" s="98">
        <f t="shared" si="13"/>
        <v>77.400000000000006</v>
      </c>
      <c r="P83" s="108">
        <f t="shared" si="11"/>
        <v>68.760000000000005</v>
      </c>
      <c r="Q83" s="98">
        <f t="shared" si="14"/>
        <v>26.672039999999999</v>
      </c>
    </row>
    <row r="84" spans="1:17" ht="15.75" x14ac:dyDescent="0.25">
      <c r="A84" s="113">
        <v>63</v>
      </c>
      <c r="B84" s="114" t="str">
        <f>VLOOKUP(C84,'[1]5C'!B$23:W$420,2,0)</f>
        <v>U lành của màng não</v>
      </c>
      <c r="C84" s="103" t="s">
        <v>240</v>
      </c>
      <c r="D84" s="114">
        <v>1</v>
      </c>
      <c r="E84" s="114">
        <v>30100</v>
      </c>
      <c r="F84" s="115">
        <v>0.03</v>
      </c>
      <c r="G84" s="106">
        <v>1</v>
      </c>
      <c r="H84" s="107">
        <v>30.1</v>
      </c>
      <c r="I84" s="106">
        <v>3.0100000000000002E-2</v>
      </c>
      <c r="J84" s="108">
        <f t="shared" si="8"/>
        <v>0</v>
      </c>
      <c r="K84" s="108">
        <f t="shared" si="9"/>
        <v>27062.910000000003</v>
      </c>
      <c r="L84" s="108">
        <f t="shared" si="10"/>
        <v>-9.0000000000002581E-5</v>
      </c>
      <c r="M84" s="98">
        <v>1</v>
      </c>
      <c r="N84" s="154">
        <f t="shared" si="12"/>
        <v>-9.0000000000002581E-5</v>
      </c>
      <c r="O84" s="98">
        <f t="shared" si="13"/>
        <v>1</v>
      </c>
      <c r="P84" s="108">
        <f t="shared" si="11"/>
        <v>-0.9</v>
      </c>
      <c r="Q84" s="98">
        <f t="shared" si="14"/>
        <v>3.0009999999999998E-2</v>
      </c>
    </row>
    <row r="85" spans="1:17" ht="25.5" x14ac:dyDescent="0.25">
      <c r="A85" s="113">
        <v>64</v>
      </c>
      <c r="B85" s="114" t="str">
        <f>VLOOKUP(C85,'[1]5C'!B$23:W$420,2,0)</f>
        <v>U lành của não và các phần khác của hệ thần kinh trung ương</v>
      </c>
      <c r="C85" s="103" t="s">
        <v>241</v>
      </c>
      <c r="D85" s="114">
        <v>0.93805905549677793</v>
      </c>
      <c r="E85" s="114">
        <v>30100</v>
      </c>
      <c r="F85" s="115">
        <v>0.03</v>
      </c>
      <c r="G85" s="106">
        <v>1</v>
      </c>
      <c r="H85" s="107">
        <v>30.1</v>
      </c>
      <c r="I85" s="106">
        <v>3.0100000000000002E-2</v>
      </c>
      <c r="J85" s="108">
        <f t="shared" si="8"/>
        <v>-5.5746850052899866E-2</v>
      </c>
      <c r="K85" s="108">
        <f t="shared" si="9"/>
        <v>27062.910000000003</v>
      </c>
      <c r="L85" s="108">
        <f t="shared" si="10"/>
        <v>-9.0000000000002581E-5</v>
      </c>
      <c r="M85" s="99">
        <v>1</v>
      </c>
      <c r="N85" s="154">
        <f t="shared" si="12"/>
        <v>-9.0000000000002581E-5</v>
      </c>
      <c r="O85" s="98">
        <f t="shared" si="13"/>
        <v>0.94425314994710008</v>
      </c>
      <c r="P85" s="108">
        <f t="shared" si="11"/>
        <v>-0.95017216504760993</v>
      </c>
      <c r="Q85" s="98">
        <f t="shared" si="14"/>
        <v>3.0009999999999998E-2</v>
      </c>
    </row>
    <row r="86" spans="1:17" ht="25.5" x14ac:dyDescent="0.25">
      <c r="A86" s="113">
        <v>65</v>
      </c>
      <c r="B86" s="114" t="str">
        <f>VLOOKUP(C86,'[1]5C'!B$23:W$420,2,0)</f>
        <v>U lành của tuyến nội tiết khác và tuyến nội tiết không xác định</v>
      </c>
      <c r="C86" s="103" t="s">
        <v>242</v>
      </c>
      <c r="D86" s="114">
        <v>1</v>
      </c>
      <c r="E86" s="114">
        <v>30100</v>
      </c>
      <c r="F86" s="115">
        <v>0.03</v>
      </c>
      <c r="G86" s="106">
        <v>1</v>
      </c>
      <c r="H86" s="107">
        <v>30.1</v>
      </c>
      <c r="I86" s="106">
        <v>3.0100000000000002E-2</v>
      </c>
      <c r="J86" s="108">
        <f t="shared" ref="J86:J149" si="15">(D86-G86)*0.9</f>
        <v>0</v>
      </c>
      <c r="K86" s="108">
        <f t="shared" si="9"/>
        <v>27062.910000000003</v>
      </c>
      <c r="L86" s="108">
        <f t="shared" si="10"/>
        <v>-9.0000000000002581E-5</v>
      </c>
      <c r="M86" s="98">
        <v>1</v>
      </c>
      <c r="N86" s="154">
        <f t="shared" si="12"/>
        <v>-9.0000000000002581E-5</v>
      </c>
      <c r="O86" s="98">
        <f t="shared" si="13"/>
        <v>1</v>
      </c>
      <c r="P86" s="108">
        <f t="shared" si="11"/>
        <v>-0.9</v>
      </c>
      <c r="Q86" s="98">
        <f t="shared" si="14"/>
        <v>3.0009999999999998E-2</v>
      </c>
    </row>
    <row r="87" spans="1:17" ht="25.5" x14ac:dyDescent="0.25">
      <c r="A87" s="113">
        <v>66</v>
      </c>
      <c r="B87" s="114" t="str">
        <f>VLOOKUP(C87,'[1]5C'!B$23:W$420,2,0)</f>
        <v>U tân sinh không rõ hoặc không biết tính chất của khoang miệng và cơ quan tiêu hóa</v>
      </c>
      <c r="C87" s="103" t="s">
        <v>243</v>
      </c>
      <c r="D87" s="114">
        <v>1</v>
      </c>
      <c r="E87" s="114">
        <v>30100</v>
      </c>
      <c r="F87" s="115">
        <v>0.03</v>
      </c>
      <c r="G87" s="106">
        <v>1</v>
      </c>
      <c r="H87" s="107">
        <v>30.1</v>
      </c>
      <c r="I87" s="106">
        <v>3.0100000000000002E-2</v>
      </c>
      <c r="J87" s="108">
        <f t="shared" si="15"/>
        <v>0</v>
      </c>
      <c r="K87" s="108">
        <f t="shared" si="9"/>
        <v>27062.910000000003</v>
      </c>
      <c r="L87" s="108">
        <f t="shared" si="10"/>
        <v>-9.0000000000002581E-5</v>
      </c>
      <c r="M87" s="99">
        <v>1</v>
      </c>
      <c r="N87" s="154">
        <f t="shared" si="12"/>
        <v>-9.0000000000002581E-5</v>
      </c>
      <c r="O87" s="98">
        <f t="shared" si="13"/>
        <v>1</v>
      </c>
      <c r="P87" s="108">
        <f t="shared" si="11"/>
        <v>-0.9</v>
      </c>
      <c r="Q87" s="98">
        <f t="shared" si="14"/>
        <v>3.0009999999999998E-2</v>
      </c>
    </row>
    <row r="88" spans="1:17" ht="25.5" x14ac:dyDescent="0.25">
      <c r="A88" s="113">
        <v>67</v>
      </c>
      <c r="B88" s="114" t="str">
        <f>VLOOKUP(C88,'[1]5C'!B$23:W$420,2,0)</f>
        <v>U tân sinh không rõ hoặc không biết tính chất của tai giữa, cơ quan hô hấp và cơ quan trong lồng ngực</v>
      </c>
      <c r="C88" s="103" t="s">
        <v>244</v>
      </c>
      <c r="D88" s="114">
        <v>1.9380590554967778</v>
      </c>
      <c r="E88" s="114">
        <v>29470.77419354839</v>
      </c>
      <c r="F88" s="115">
        <v>0.06</v>
      </c>
      <c r="G88" s="106">
        <v>1</v>
      </c>
      <c r="H88" s="107">
        <v>30.1</v>
      </c>
      <c r="I88" s="106">
        <v>3.0100000000000002E-2</v>
      </c>
      <c r="J88" s="108">
        <f t="shared" si="15"/>
        <v>0.8442531499471001</v>
      </c>
      <c r="K88" s="108">
        <f t="shared" si="9"/>
        <v>26496.606774193551</v>
      </c>
      <c r="L88" s="108">
        <f t="shared" si="10"/>
        <v>2.6909999999999996E-2</v>
      </c>
      <c r="M88" s="98">
        <v>1</v>
      </c>
      <c r="N88" s="154">
        <f t="shared" si="12"/>
        <v>2.6909999999999996E-2</v>
      </c>
      <c r="O88" s="98">
        <f t="shared" si="13"/>
        <v>1.8442531499471002</v>
      </c>
      <c r="P88" s="108">
        <f t="shared" si="11"/>
        <v>-0.1401721650476099</v>
      </c>
      <c r="Q88" s="98">
        <f t="shared" si="14"/>
        <v>5.7009999999999998E-2</v>
      </c>
    </row>
    <row r="89" spans="1:17" ht="25.5" x14ac:dyDescent="0.25">
      <c r="A89" s="113">
        <v>68</v>
      </c>
      <c r="B89" s="114" t="str">
        <f>VLOOKUP(C89,'[1]5C'!B$23:W$420,2,0)</f>
        <v>U tân sinh không chắc chắn hoặc không biết tính chất có vị trí khác và không xác định</v>
      </c>
      <c r="C89" s="103" t="s">
        <v>245</v>
      </c>
      <c r="D89" s="114">
        <v>1</v>
      </c>
      <c r="E89" s="114">
        <v>30100</v>
      </c>
      <c r="F89" s="115">
        <v>0.03</v>
      </c>
      <c r="G89" s="106">
        <v>1</v>
      </c>
      <c r="H89" s="107">
        <v>30.1</v>
      </c>
      <c r="I89" s="106">
        <v>3.0100000000000002E-2</v>
      </c>
      <c r="J89" s="108">
        <f t="shared" si="15"/>
        <v>0</v>
      </c>
      <c r="K89" s="108">
        <f t="shared" si="9"/>
        <v>27062.910000000003</v>
      </c>
      <c r="L89" s="108">
        <f t="shared" si="10"/>
        <v>-9.0000000000002581E-5</v>
      </c>
      <c r="M89" s="99">
        <v>1</v>
      </c>
      <c r="N89" s="154">
        <f t="shared" si="12"/>
        <v>-9.0000000000002581E-5</v>
      </c>
      <c r="O89" s="98">
        <f t="shared" si="13"/>
        <v>1</v>
      </c>
      <c r="P89" s="108">
        <f t="shared" si="11"/>
        <v>-0.9</v>
      </c>
      <c r="Q89" s="98">
        <f t="shared" si="14"/>
        <v>3.0009999999999998E-2</v>
      </c>
    </row>
    <row r="90" spans="1:17" ht="15.75" x14ac:dyDescent="0.25">
      <c r="A90" s="113">
        <v>69</v>
      </c>
      <c r="B90" s="114" t="str">
        <f>VLOOKUP(C90,'[1]5C'!B$23:W$420,2,0)</f>
        <v>Thiếu máu do thiếu sắt</v>
      </c>
      <c r="C90" s="103" t="s">
        <v>246</v>
      </c>
      <c r="D90" s="114">
        <v>1.9380590554967778</v>
      </c>
      <c r="E90" s="114">
        <v>117815.48258064518</v>
      </c>
      <c r="F90" s="115">
        <v>0.23</v>
      </c>
      <c r="G90" s="106">
        <v>1</v>
      </c>
      <c r="H90" s="107">
        <v>102.928</v>
      </c>
      <c r="I90" s="106">
        <v>0.10292799999999999</v>
      </c>
      <c r="J90" s="108">
        <f t="shared" si="15"/>
        <v>0.8442531499471001</v>
      </c>
      <c r="K90" s="108">
        <f t="shared" si="9"/>
        <v>105941.29912258066</v>
      </c>
      <c r="L90" s="108">
        <f t="shared" si="10"/>
        <v>0.11436480000000002</v>
      </c>
      <c r="M90" s="98">
        <v>1</v>
      </c>
      <c r="N90" s="154">
        <f t="shared" si="12"/>
        <v>0.11436480000000002</v>
      </c>
      <c r="O90" s="98">
        <f t="shared" si="13"/>
        <v>1.8442531499471002</v>
      </c>
      <c r="P90" s="108">
        <f t="shared" si="11"/>
        <v>-0.1401721650476099</v>
      </c>
      <c r="Q90" s="98">
        <f t="shared" si="14"/>
        <v>0.21729280000000001</v>
      </c>
    </row>
    <row r="91" spans="1:17" ht="15.75" x14ac:dyDescent="0.25">
      <c r="A91" s="113">
        <v>70</v>
      </c>
      <c r="B91" s="114" t="str">
        <f>VLOOKUP(C91,'[1]5C'!B$23:W$420,2,0)</f>
        <v>Các thiếu máu dinh dưỡng khác</v>
      </c>
      <c r="C91" s="103" t="s">
        <v>247</v>
      </c>
      <c r="D91" s="114">
        <v>0.93805905549677793</v>
      </c>
      <c r="E91" s="114">
        <v>34521</v>
      </c>
      <c r="F91" s="115">
        <v>0.03</v>
      </c>
      <c r="G91" s="106">
        <v>0</v>
      </c>
      <c r="H91" s="107"/>
      <c r="I91" s="106">
        <v>0</v>
      </c>
      <c r="J91" s="108">
        <f t="shared" si="15"/>
        <v>0.8442531499471001</v>
      </c>
      <c r="K91" s="108">
        <f t="shared" si="9"/>
        <v>31068.9</v>
      </c>
      <c r="L91" s="108">
        <f t="shared" si="10"/>
        <v>2.7E-2</v>
      </c>
      <c r="M91" s="99">
        <v>1</v>
      </c>
      <c r="N91" s="154">
        <f t="shared" si="12"/>
        <v>2.7E-2</v>
      </c>
      <c r="O91" s="98">
        <f t="shared" si="13"/>
        <v>0.8442531499471001</v>
      </c>
      <c r="P91" s="108">
        <f t="shared" si="11"/>
        <v>-0.1401721650476099</v>
      </c>
      <c r="Q91" s="98">
        <f t="shared" si="14"/>
        <v>2.7E-2</v>
      </c>
    </row>
    <row r="92" spans="1:17" ht="15.75" x14ac:dyDescent="0.25">
      <c r="A92" s="113">
        <v>71</v>
      </c>
      <c r="B92" s="114" t="str">
        <f>VLOOKUP(C92,'[1]5C'!B$23:W$420,2,0)</f>
        <v>Bệnh Thalassaemia</v>
      </c>
      <c r="C92" s="103" t="s">
        <v>248</v>
      </c>
      <c r="D92" s="114">
        <v>2</v>
      </c>
      <c r="E92" s="114">
        <v>30100</v>
      </c>
      <c r="F92" s="115">
        <v>0.06</v>
      </c>
      <c r="G92" s="106">
        <v>4</v>
      </c>
      <c r="H92" s="107">
        <v>30.1</v>
      </c>
      <c r="I92" s="106">
        <v>0.12040000000000001</v>
      </c>
      <c r="J92" s="108">
        <f t="shared" si="15"/>
        <v>-1.8</v>
      </c>
      <c r="K92" s="108">
        <f t="shared" ref="K92:K155" si="16">(E92-H92)*0.9</f>
        <v>27062.910000000003</v>
      </c>
      <c r="L92" s="108">
        <f t="shared" ref="L92:L155" si="17">(F92-I92)*0.9</f>
        <v>-5.4360000000000012E-2</v>
      </c>
      <c r="M92" s="98">
        <v>1</v>
      </c>
      <c r="N92" s="154">
        <f t="shared" si="12"/>
        <v>-5.4360000000000012E-2</v>
      </c>
      <c r="O92" s="98">
        <f t="shared" si="13"/>
        <v>2.2000000000000002</v>
      </c>
      <c r="P92" s="108">
        <f t="shared" ref="P92:P155" si="18">(J92-M92)*0.9</f>
        <v>-2.52</v>
      </c>
      <c r="Q92" s="98">
        <f t="shared" si="14"/>
        <v>6.6039999999999988E-2</v>
      </c>
    </row>
    <row r="93" spans="1:17" ht="25.5" x14ac:dyDescent="0.25">
      <c r="A93" s="113">
        <v>72</v>
      </c>
      <c r="B93" s="114" t="str">
        <f>VLOOKUP(C93,'[1]5C'!B$23:W$420,2,0)</f>
        <v>Thiếu máu trong các bệnh mãn tính đã được phân loại ở phần khác</v>
      </c>
      <c r="C93" s="103" t="s">
        <v>249</v>
      </c>
      <c r="D93" s="114">
        <v>1</v>
      </c>
      <c r="E93" s="114">
        <v>30100</v>
      </c>
      <c r="F93" s="115">
        <v>0.03</v>
      </c>
      <c r="G93" s="106">
        <v>1</v>
      </c>
      <c r="H93" s="107">
        <v>30.1</v>
      </c>
      <c r="I93" s="106">
        <v>3.0100000000000002E-2</v>
      </c>
      <c r="J93" s="108">
        <f t="shared" si="15"/>
        <v>0</v>
      </c>
      <c r="K93" s="108">
        <f t="shared" si="16"/>
        <v>27062.910000000003</v>
      </c>
      <c r="L93" s="108">
        <f t="shared" si="17"/>
        <v>-9.0000000000002581E-5</v>
      </c>
      <c r="M93" s="99">
        <v>1</v>
      </c>
      <c r="N93" s="154">
        <f t="shared" si="12"/>
        <v>-9.0000000000002581E-5</v>
      </c>
      <c r="O93" s="98">
        <f t="shared" si="13"/>
        <v>1</v>
      </c>
      <c r="P93" s="108">
        <f t="shared" si="18"/>
        <v>-0.9</v>
      </c>
      <c r="Q93" s="98">
        <f t="shared" si="14"/>
        <v>3.0009999999999998E-2</v>
      </c>
    </row>
    <row r="94" spans="1:17" ht="15.75" x14ac:dyDescent="0.25">
      <c r="A94" s="113">
        <v>73</v>
      </c>
      <c r="B94" s="114" t="str">
        <f>VLOOKUP(C94,'[1]5C'!B$23:W$420,2,0)</f>
        <v>Ban xuất huyết và các tình trạng xuất huyết khác</v>
      </c>
      <c r="C94" s="103" t="s">
        <v>250</v>
      </c>
      <c r="D94" s="114">
        <v>3</v>
      </c>
      <c r="E94" s="114">
        <v>30100</v>
      </c>
      <c r="F94" s="115">
        <v>0.09</v>
      </c>
      <c r="G94" s="106">
        <v>2</v>
      </c>
      <c r="H94" s="107">
        <v>30.1</v>
      </c>
      <c r="I94" s="106">
        <v>6.0200000000000004E-2</v>
      </c>
      <c r="J94" s="108">
        <f t="shared" si="15"/>
        <v>0.9</v>
      </c>
      <c r="K94" s="108">
        <f t="shared" si="16"/>
        <v>27062.910000000003</v>
      </c>
      <c r="L94" s="108">
        <f t="shared" si="17"/>
        <v>2.6819999999999993E-2</v>
      </c>
      <c r="M94" s="98">
        <v>1</v>
      </c>
      <c r="N94" s="154">
        <f t="shared" si="12"/>
        <v>2.6819999999999993E-2</v>
      </c>
      <c r="O94" s="98">
        <f t="shared" si="13"/>
        <v>2.9</v>
      </c>
      <c r="P94" s="108">
        <f t="shared" si="18"/>
        <v>-8.9999999999999983E-2</v>
      </c>
      <c r="Q94" s="98">
        <f t="shared" si="14"/>
        <v>8.702E-2</v>
      </c>
    </row>
    <row r="95" spans="1:17" ht="15.75" x14ac:dyDescent="0.25">
      <c r="A95" s="113">
        <v>74</v>
      </c>
      <c r="B95" s="114" t="str">
        <f>VLOOKUP(C95,'[1]5C'!B$23:W$420,2,0)</f>
        <v>Bướu -không độc khác</v>
      </c>
      <c r="C95" s="103" t="s">
        <v>251</v>
      </c>
      <c r="D95" s="114">
        <v>25.947003943445225</v>
      </c>
      <c r="E95" s="114">
        <v>29389.796654693549</v>
      </c>
      <c r="F95" s="115">
        <v>0.76</v>
      </c>
      <c r="G95" s="106">
        <v>24</v>
      </c>
      <c r="H95" s="107">
        <v>30.099999999999998</v>
      </c>
      <c r="I95" s="106">
        <v>0.72239999999999993</v>
      </c>
      <c r="J95" s="108">
        <f t="shared" si="15"/>
        <v>1.7523035491007022</v>
      </c>
      <c r="K95" s="108">
        <f t="shared" si="16"/>
        <v>26423.726989224197</v>
      </c>
      <c r="L95" s="108">
        <f t="shared" si="17"/>
        <v>3.3840000000000071E-2</v>
      </c>
      <c r="M95" s="99">
        <v>1</v>
      </c>
      <c r="N95" s="154">
        <f t="shared" si="12"/>
        <v>3.3840000000000071E-2</v>
      </c>
      <c r="O95" s="98">
        <f t="shared" si="13"/>
        <v>25.752303549100702</v>
      </c>
      <c r="P95" s="108">
        <f t="shared" si="18"/>
        <v>0.67707319419063194</v>
      </c>
      <c r="Q95" s="98">
        <f t="shared" si="14"/>
        <v>0.75624000000000002</v>
      </c>
    </row>
    <row r="96" spans="1:17" ht="15.75" x14ac:dyDescent="0.25">
      <c r="A96" s="113">
        <v>75</v>
      </c>
      <c r="B96" s="114" t="str">
        <f>VLOOKUP(C96,'[1]5C'!B$23:W$420,2,0)</f>
        <v>Nhiễm độc giáp (cường giáp)</v>
      </c>
      <c r="C96" s="103" t="s">
        <v>252</v>
      </c>
      <c r="D96" s="114">
        <v>14.628354332980667</v>
      </c>
      <c r="E96" s="114">
        <v>29766.544371461823</v>
      </c>
      <c r="F96" s="115">
        <v>0.44</v>
      </c>
      <c r="G96" s="106">
        <v>13</v>
      </c>
      <c r="H96" s="107">
        <v>30.1</v>
      </c>
      <c r="I96" s="106">
        <v>0.39130000000000004</v>
      </c>
      <c r="J96" s="108">
        <f t="shared" si="15"/>
        <v>1.4655188996826003</v>
      </c>
      <c r="K96" s="108">
        <f t="shared" si="16"/>
        <v>26762.799934315644</v>
      </c>
      <c r="L96" s="108">
        <f t="shared" si="17"/>
        <v>4.3829999999999973E-2</v>
      </c>
      <c r="M96" s="98">
        <v>1</v>
      </c>
      <c r="N96" s="154">
        <f t="shared" si="12"/>
        <v>4.3829999999999973E-2</v>
      </c>
      <c r="O96" s="98">
        <f t="shared" si="13"/>
        <v>14.4655188996826</v>
      </c>
      <c r="P96" s="108">
        <f t="shared" si="18"/>
        <v>0.41896700971434025</v>
      </c>
      <c r="Q96" s="98">
        <f t="shared" si="14"/>
        <v>0.43513000000000002</v>
      </c>
    </row>
    <row r="97" spans="1:17" ht="15.75" x14ac:dyDescent="0.25">
      <c r="A97" s="113">
        <v>76</v>
      </c>
      <c r="B97" s="114" t="str">
        <f>VLOOKUP(C97,'[1]5C'!B$23:W$420,2,0)</f>
        <v>Bệnh đái tháo đường phụ thuộc insuline</v>
      </c>
      <c r="C97" s="103" t="s">
        <v>253</v>
      </c>
      <c r="D97" s="114">
        <v>5.69029527748389</v>
      </c>
      <c r="E97" s="114">
        <v>46473.693756127243</v>
      </c>
      <c r="F97" s="115">
        <v>0.26</v>
      </c>
      <c r="G97" s="106">
        <v>1</v>
      </c>
      <c r="H97" s="107">
        <v>30.1</v>
      </c>
      <c r="I97" s="106">
        <v>3.0100000000000002E-2</v>
      </c>
      <c r="J97" s="108">
        <f t="shared" si="15"/>
        <v>4.2212657497355011</v>
      </c>
      <c r="K97" s="108">
        <f t="shared" si="16"/>
        <v>41799.234380514521</v>
      </c>
      <c r="L97" s="108">
        <f t="shared" si="17"/>
        <v>0.20691000000000001</v>
      </c>
      <c r="M97" s="99">
        <v>1</v>
      </c>
      <c r="N97" s="154">
        <f t="shared" si="12"/>
        <v>0.20691000000000001</v>
      </c>
      <c r="O97" s="98">
        <f t="shared" si="13"/>
        <v>5.2212657497355011</v>
      </c>
      <c r="P97" s="108">
        <f t="shared" si="18"/>
        <v>2.899139174761951</v>
      </c>
      <c r="Q97" s="98">
        <f t="shared" si="14"/>
        <v>0.23701</v>
      </c>
    </row>
    <row r="98" spans="1:17" ht="15.75" x14ac:dyDescent="0.25">
      <c r="A98" s="113">
        <v>77</v>
      </c>
      <c r="B98" s="114" t="str">
        <f>VLOOKUP(C98,'[1]5C'!B$23:W$420,2,0)</f>
        <v>Cường tuyến yên</v>
      </c>
      <c r="C98" s="103" t="s">
        <v>254</v>
      </c>
      <c r="D98" s="114">
        <v>1</v>
      </c>
      <c r="E98" s="114">
        <v>30100</v>
      </c>
      <c r="F98" s="115">
        <v>0.03</v>
      </c>
      <c r="G98" s="106">
        <v>1</v>
      </c>
      <c r="H98" s="107">
        <v>30.1</v>
      </c>
      <c r="I98" s="106">
        <v>3.0100000000000002E-2</v>
      </c>
      <c r="J98" s="108">
        <f t="shared" si="15"/>
        <v>0</v>
      </c>
      <c r="K98" s="108">
        <f t="shared" si="16"/>
        <v>27062.910000000003</v>
      </c>
      <c r="L98" s="108">
        <f t="shared" si="17"/>
        <v>-9.0000000000002581E-5</v>
      </c>
      <c r="M98" s="98">
        <v>1</v>
      </c>
      <c r="N98" s="154">
        <f t="shared" si="12"/>
        <v>-9.0000000000002581E-5</v>
      </c>
      <c r="O98" s="98">
        <f t="shared" si="13"/>
        <v>1</v>
      </c>
      <c r="P98" s="108">
        <f t="shared" si="18"/>
        <v>-0.9</v>
      </c>
      <c r="Q98" s="98">
        <f t="shared" si="14"/>
        <v>3.0009999999999998E-2</v>
      </c>
    </row>
    <row r="99" spans="1:17" ht="15.75" x14ac:dyDescent="0.25">
      <c r="A99" s="113">
        <v>78</v>
      </c>
      <c r="B99" s="114" t="str">
        <f>VLOOKUP(C99,'[1]5C'!B$23:W$420,2,0)</f>
        <v>Hội chứng Cushing</v>
      </c>
      <c r="C99" s="103" t="s">
        <v>255</v>
      </c>
      <c r="D99" s="114">
        <v>1</v>
      </c>
      <c r="E99" s="114">
        <v>30100</v>
      </c>
      <c r="F99" s="115">
        <v>0.03</v>
      </c>
      <c r="G99" s="106">
        <v>1</v>
      </c>
      <c r="H99" s="107">
        <v>30.1</v>
      </c>
      <c r="I99" s="106">
        <v>3.0100000000000002E-2</v>
      </c>
      <c r="J99" s="108">
        <f t="shared" si="15"/>
        <v>0</v>
      </c>
      <c r="K99" s="108">
        <f t="shared" si="16"/>
        <v>27062.910000000003</v>
      </c>
      <c r="L99" s="108">
        <f t="shared" si="17"/>
        <v>-9.0000000000002581E-5</v>
      </c>
      <c r="M99" s="99">
        <v>1</v>
      </c>
      <c r="N99" s="154">
        <f t="shared" si="12"/>
        <v>-9.0000000000002581E-5</v>
      </c>
      <c r="O99" s="98">
        <f t="shared" si="13"/>
        <v>1</v>
      </c>
      <c r="P99" s="108">
        <f t="shared" si="18"/>
        <v>-0.9</v>
      </c>
      <c r="Q99" s="98">
        <f t="shared" si="14"/>
        <v>3.0009999999999998E-2</v>
      </c>
    </row>
    <row r="100" spans="1:17" ht="15.75" x14ac:dyDescent="0.25">
      <c r="A100" s="113">
        <v>79</v>
      </c>
      <c r="B100" s="114" t="str">
        <f>VLOOKUP(C100,'[1]5C'!B$23:W$420,2,0)</f>
        <v>Thiếu vitamin A</v>
      </c>
      <c r="C100" s="103" t="s">
        <v>256</v>
      </c>
      <c r="D100" s="114">
        <v>4.8761181109935556</v>
      </c>
      <c r="E100" s="114">
        <v>109230.44166715982</v>
      </c>
      <c r="F100" s="115">
        <v>0.53</v>
      </c>
      <c r="G100" s="106">
        <v>2</v>
      </c>
      <c r="H100" s="107">
        <v>65.489000000000004</v>
      </c>
      <c r="I100" s="106">
        <v>0.13097800000000001</v>
      </c>
      <c r="J100" s="108">
        <f t="shared" si="15"/>
        <v>2.5885062998942003</v>
      </c>
      <c r="K100" s="108">
        <f t="shared" si="16"/>
        <v>98248.457400443833</v>
      </c>
      <c r="L100" s="108">
        <f t="shared" si="17"/>
        <v>0.35911979999999999</v>
      </c>
      <c r="M100" s="98">
        <v>1</v>
      </c>
      <c r="N100" s="154">
        <f t="shared" si="12"/>
        <v>0.35911979999999999</v>
      </c>
      <c r="O100" s="98">
        <f t="shared" si="13"/>
        <v>4.5885062998942008</v>
      </c>
      <c r="P100" s="108">
        <f t="shared" si="18"/>
        <v>1.4296556699047804</v>
      </c>
      <c r="Q100" s="98">
        <f t="shared" si="14"/>
        <v>0.49009780000000003</v>
      </c>
    </row>
    <row r="101" spans="1:17" ht="15.75" x14ac:dyDescent="0.25">
      <c r="A101" s="113">
        <v>80</v>
      </c>
      <c r="B101" s="114" t="str">
        <f>VLOOKUP(C101,'[1]5C'!B$23:W$420,2,0)</f>
        <v>Thiếu các vitamin nhóm B khác</v>
      </c>
      <c r="C101" s="103" t="s">
        <v>257</v>
      </c>
      <c r="D101" s="114">
        <v>1.9380590554967778</v>
      </c>
      <c r="E101" s="114">
        <v>35532.471736972708</v>
      </c>
      <c r="F101" s="115">
        <v>7.0000000000000007E-2</v>
      </c>
      <c r="G101" s="106">
        <v>1</v>
      </c>
      <c r="H101" s="107">
        <v>35.1</v>
      </c>
      <c r="I101" s="106">
        <v>3.5099999999999999E-2</v>
      </c>
      <c r="J101" s="108">
        <f t="shared" si="15"/>
        <v>0.8442531499471001</v>
      </c>
      <c r="K101" s="108">
        <f t="shared" si="16"/>
        <v>31947.634563275438</v>
      </c>
      <c r="L101" s="108">
        <f t="shared" si="17"/>
        <v>3.1410000000000007E-2</v>
      </c>
      <c r="M101" s="99">
        <v>1</v>
      </c>
      <c r="N101" s="154">
        <f t="shared" si="12"/>
        <v>3.1410000000000007E-2</v>
      </c>
      <c r="O101" s="98">
        <f t="shared" si="13"/>
        <v>1.8442531499471002</v>
      </c>
      <c r="P101" s="108">
        <f t="shared" si="18"/>
        <v>-0.1401721650476099</v>
      </c>
      <c r="Q101" s="98">
        <f t="shared" si="14"/>
        <v>6.6510000000000014E-2</v>
      </c>
    </row>
    <row r="102" spans="1:17" ht="15.75" x14ac:dyDescent="0.25">
      <c r="A102" s="113">
        <v>81</v>
      </c>
      <c r="B102" s="114" t="str">
        <f>VLOOKUP(C102,'[1]5C'!B$23:W$420,2,0)</f>
        <v>Thiếu Vitamin khác</v>
      </c>
      <c r="C102" s="103" t="s">
        <v>258</v>
      </c>
      <c r="D102" s="114">
        <v>2.8141771664903339</v>
      </c>
      <c r="E102" s="114">
        <v>38994</v>
      </c>
      <c r="F102" s="115">
        <v>0.11</v>
      </c>
      <c r="G102" s="106">
        <v>0</v>
      </c>
      <c r="H102" s="107"/>
      <c r="I102" s="106">
        <v>0</v>
      </c>
      <c r="J102" s="108">
        <f t="shared" si="15"/>
        <v>2.5327594498413006</v>
      </c>
      <c r="K102" s="108">
        <f t="shared" si="16"/>
        <v>35094.6</v>
      </c>
      <c r="L102" s="108">
        <f t="shared" si="17"/>
        <v>9.9000000000000005E-2</v>
      </c>
      <c r="M102" s="98">
        <v>1</v>
      </c>
      <c r="N102" s="154">
        <f t="shared" si="12"/>
        <v>9.9000000000000005E-2</v>
      </c>
      <c r="O102" s="98">
        <f t="shared" si="13"/>
        <v>2.5327594498413006</v>
      </c>
      <c r="P102" s="108">
        <f t="shared" si="18"/>
        <v>1.3794835048571705</v>
      </c>
      <c r="Q102" s="98">
        <f t="shared" si="14"/>
        <v>9.9000000000000005E-2</v>
      </c>
    </row>
    <row r="103" spans="1:17" ht="15.75" x14ac:dyDescent="0.25">
      <c r="A103" s="113">
        <v>82</v>
      </c>
      <c r="B103" s="114" t="str">
        <f>VLOOKUP(C103,'[1]5C'!B$23:W$420,2,0)</f>
        <v>Thiếu Calci do chế độ ăn</v>
      </c>
      <c r="C103" s="103" t="s">
        <v>259</v>
      </c>
      <c r="D103" s="114">
        <v>7.69029527748389</v>
      </c>
      <c r="E103" s="114">
        <v>78268.249763932661</v>
      </c>
      <c r="F103" s="115">
        <v>0.6</v>
      </c>
      <c r="G103" s="106">
        <v>4</v>
      </c>
      <c r="H103" s="107">
        <v>84.4345</v>
      </c>
      <c r="I103" s="106">
        <v>0.33773799999999998</v>
      </c>
      <c r="J103" s="108">
        <f t="shared" si="15"/>
        <v>3.3212657497355011</v>
      </c>
      <c r="K103" s="108">
        <f t="shared" si="16"/>
        <v>70365.433737539395</v>
      </c>
      <c r="L103" s="108">
        <f t="shared" si="17"/>
        <v>0.23603579999999999</v>
      </c>
      <c r="M103" s="99">
        <v>1</v>
      </c>
      <c r="N103" s="154">
        <f t="shared" si="12"/>
        <v>0.23603579999999999</v>
      </c>
      <c r="O103" s="98">
        <f t="shared" si="13"/>
        <v>7.3212657497355007</v>
      </c>
      <c r="P103" s="108">
        <f t="shared" si="18"/>
        <v>2.089139174761951</v>
      </c>
      <c r="Q103" s="98">
        <f t="shared" si="14"/>
        <v>0.5737738</v>
      </c>
    </row>
    <row r="104" spans="1:17" ht="15.75" x14ac:dyDescent="0.25">
      <c r="A104" s="113">
        <v>83</v>
      </c>
      <c r="B104" s="114" t="str">
        <f>VLOOKUP(C104,'[1]5C'!B$23:W$420,2,0)</f>
        <v>Thiếu kẽm do chế độ ăn</v>
      </c>
      <c r="C104" s="103" t="s">
        <v>260</v>
      </c>
      <c r="D104" s="114">
        <v>1.8761181109935559</v>
      </c>
      <c r="E104" s="114">
        <v>31511.5</v>
      </c>
      <c r="F104" s="115">
        <v>0.06</v>
      </c>
      <c r="G104" s="106">
        <v>0</v>
      </c>
      <c r="H104" s="107"/>
      <c r="I104" s="106">
        <v>0</v>
      </c>
      <c r="J104" s="108">
        <f t="shared" si="15"/>
        <v>1.6885062998942002</v>
      </c>
      <c r="K104" s="108">
        <f t="shared" si="16"/>
        <v>28360.350000000002</v>
      </c>
      <c r="L104" s="108">
        <f t="shared" si="17"/>
        <v>5.3999999999999999E-2</v>
      </c>
      <c r="M104" s="98">
        <v>1</v>
      </c>
      <c r="N104" s="154">
        <f t="shared" si="12"/>
        <v>5.3999999999999999E-2</v>
      </c>
      <c r="O104" s="98">
        <f t="shared" si="13"/>
        <v>1.6885062998942002</v>
      </c>
      <c r="P104" s="108">
        <f t="shared" si="18"/>
        <v>0.61965566990478016</v>
      </c>
      <c r="Q104" s="98">
        <f t="shared" si="14"/>
        <v>5.3999999999999999E-2</v>
      </c>
    </row>
    <row r="105" spans="1:17" ht="15.75" x14ac:dyDescent="0.25">
      <c r="A105" s="113">
        <v>84</v>
      </c>
      <c r="B105" s="114" t="str">
        <f>VLOOKUP(C105,'[1]5C'!B$23:W$420,2,0)</f>
        <v>Thiếu các yếu tố dinh dưỡng khác</v>
      </c>
      <c r="C105" s="103" t="s">
        <v>261</v>
      </c>
      <c r="D105" s="114">
        <v>9.6283543329806669</v>
      </c>
      <c r="E105" s="114">
        <v>140101.51889996606</v>
      </c>
      <c r="F105" s="115">
        <v>1.35</v>
      </c>
      <c r="G105" s="106">
        <v>4</v>
      </c>
      <c r="H105" s="107">
        <v>164.9845</v>
      </c>
      <c r="I105" s="106">
        <v>0.65993800000000002</v>
      </c>
      <c r="J105" s="108">
        <f t="shared" si="15"/>
        <v>5.0655188996826004</v>
      </c>
      <c r="K105" s="108">
        <f t="shared" si="16"/>
        <v>125942.88095996947</v>
      </c>
      <c r="L105" s="108">
        <f t="shared" si="17"/>
        <v>0.62105580000000005</v>
      </c>
      <c r="M105" s="99">
        <v>1</v>
      </c>
      <c r="N105" s="154">
        <f t="shared" si="12"/>
        <v>0.62105580000000005</v>
      </c>
      <c r="O105" s="98">
        <f t="shared" si="13"/>
        <v>9.0655188996826013</v>
      </c>
      <c r="P105" s="108">
        <f t="shared" si="18"/>
        <v>3.6589670097143405</v>
      </c>
      <c r="Q105" s="98">
        <f t="shared" si="14"/>
        <v>1.2809938000000001</v>
      </c>
    </row>
    <row r="106" spans="1:17" ht="25.5" x14ac:dyDescent="0.25">
      <c r="A106" s="113">
        <v>85</v>
      </c>
      <c r="B106" s="114" t="str">
        <f>VLOOKUP(C106,'[1]5C'!B$23:W$420,2,0)</f>
        <v>Rối loạn chuyển hóa sphingolipid và rối loạn tích luỹ lipid</v>
      </c>
      <c r="C106" s="103" t="s">
        <v>262</v>
      </c>
      <c r="D106" s="114">
        <v>1</v>
      </c>
      <c r="E106" s="114">
        <v>30100</v>
      </c>
      <c r="F106" s="115">
        <v>0.03</v>
      </c>
      <c r="G106" s="106">
        <v>0</v>
      </c>
      <c r="H106" s="107"/>
      <c r="I106" s="106">
        <v>0</v>
      </c>
      <c r="J106" s="108">
        <f t="shared" si="15"/>
        <v>0.9</v>
      </c>
      <c r="K106" s="108">
        <f t="shared" si="16"/>
        <v>27090</v>
      </c>
      <c r="L106" s="108">
        <f t="shared" si="17"/>
        <v>2.7E-2</v>
      </c>
      <c r="M106" s="98">
        <v>1</v>
      </c>
      <c r="N106" s="154">
        <f t="shared" si="12"/>
        <v>2.7E-2</v>
      </c>
      <c r="O106" s="98">
        <f t="shared" si="13"/>
        <v>0.9</v>
      </c>
      <c r="P106" s="108">
        <f t="shared" si="18"/>
        <v>-8.9999999999999983E-2</v>
      </c>
      <c r="Q106" s="98">
        <f t="shared" si="14"/>
        <v>2.7E-2</v>
      </c>
    </row>
    <row r="107" spans="1:17" ht="25.5" x14ac:dyDescent="0.25">
      <c r="A107" s="113">
        <v>86</v>
      </c>
      <c r="B107" s="114" t="str">
        <f>VLOOKUP(C107,'[1]5C'!B$23:W$420,2,0)</f>
        <v>Rối loạn chuyển hóa lipoprotein và tình trạng tăng lipid máu khác</v>
      </c>
      <c r="C107" s="103" t="s">
        <v>263</v>
      </c>
      <c r="D107" s="114">
        <v>43.95594883139367</v>
      </c>
      <c r="E107" s="114">
        <v>133521.56472934186</v>
      </c>
      <c r="F107" s="115">
        <v>5.87</v>
      </c>
      <c r="G107" s="106">
        <v>16</v>
      </c>
      <c r="H107" s="107">
        <v>130.1894375</v>
      </c>
      <c r="I107" s="106">
        <v>2.0830310000000001</v>
      </c>
      <c r="J107" s="108">
        <f t="shared" si="15"/>
        <v>25.160353948254304</v>
      </c>
      <c r="K107" s="108">
        <f t="shared" si="16"/>
        <v>120052.23776265768</v>
      </c>
      <c r="L107" s="108">
        <f t="shared" si="17"/>
        <v>3.4082721</v>
      </c>
      <c r="M107" s="99">
        <v>1</v>
      </c>
      <c r="N107" s="154">
        <f t="shared" si="12"/>
        <v>3.4082721</v>
      </c>
      <c r="O107" s="98">
        <f t="shared" si="13"/>
        <v>41.160353948254304</v>
      </c>
      <c r="P107" s="108">
        <f t="shared" si="18"/>
        <v>21.744318553428876</v>
      </c>
      <c r="Q107" s="98">
        <f t="shared" si="14"/>
        <v>5.4913030999999997</v>
      </c>
    </row>
    <row r="108" spans="1:17" ht="25.5" x14ac:dyDescent="0.25">
      <c r="A108" s="113">
        <v>87</v>
      </c>
      <c r="B108" s="114" t="str">
        <f>VLOOKUP(C108,'[1]5C'!B$23:W$420,2,0)</f>
        <v>Rối loạn nội tiết và chuyển hóa sau điều trị, chưa được phân loại ở phần khác</v>
      </c>
      <c r="C108" s="103" t="s">
        <v>264</v>
      </c>
      <c r="D108" s="114">
        <v>1</v>
      </c>
      <c r="E108" s="114">
        <v>30100</v>
      </c>
      <c r="F108" s="115">
        <v>0.03</v>
      </c>
      <c r="G108" s="106">
        <v>2</v>
      </c>
      <c r="H108" s="107">
        <v>30.1</v>
      </c>
      <c r="I108" s="106">
        <v>6.0200000000000004E-2</v>
      </c>
      <c r="J108" s="108">
        <f t="shared" si="15"/>
        <v>-0.9</v>
      </c>
      <c r="K108" s="108">
        <f t="shared" si="16"/>
        <v>27062.910000000003</v>
      </c>
      <c r="L108" s="108">
        <f t="shared" si="17"/>
        <v>-2.7180000000000006E-2</v>
      </c>
      <c r="M108" s="98">
        <v>1</v>
      </c>
      <c r="N108" s="154">
        <f t="shared" si="12"/>
        <v>-2.7180000000000006E-2</v>
      </c>
      <c r="O108" s="98">
        <f t="shared" si="13"/>
        <v>1.1000000000000001</v>
      </c>
      <c r="P108" s="108">
        <f t="shared" si="18"/>
        <v>-1.71</v>
      </c>
      <c r="Q108" s="98">
        <f t="shared" si="14"/>
        <v>3.3019999999999994E-2</v>
      </c>
    </row>
    <row r="109" spans="1:17" ht="25.5" x14ac:dyDescent="0.25">
      <c r="A109" s="113">
        <v>88</v>
      </c>
      <c r="B109" s="114" t="str">
        <f>VLOOKUP(C109,'[1]5C'!B$23:W$420,2,0)</f>
        <v>Rối loạn tâm thần khác do tổn thương và rối loạn chức năng não và do bệnh cơ thể</v>
      </c>
      <c r="C109" s="103" t="s">
        <v>265</v>
      </c>
      <c r="D109" s="114">
        <v>4.8761181109935556</v>
      </c>
      <c r="E109" s="114">
        <v>29699.853245754188</v>
      </c>
      <c r="F109" s="115">
        <v>0.14000000000000001</v>
      </c>
      <c r="G109" s="106">
        <v>3</v>
      </c>
      <c r="H109" s="107">
        <v>30.099999999999998</v>
      </c>
      <c r="I109" s="106">
        <v>9.0299999999999991E-2</v>
      </c>
      <c r="J109" s="108">
        <f t="shared" si="15"/>
        <v>1.6885062998942002</v>
      </c>
      <c r="K109" s="108">
        <f t="shared" si="16"/>
        <v>26702.777921178771</v>
      </c>
      <c r="L109" s="108">
        <f t="shared" si="17"/>
        <v>4.473000000000002E-2</v>
      </c>
      <c r="M109" s="99">
        <v>1</v>
      </c>
      <c r="N109" s="154">
        <f t="shared" si="12"/>
        <v>4.473000000000002E-2</v>
      </c>
      <c r="O109" s="98">
        <f t="shared" si="13"/>
        <v>4.6885062998942004</v>
      </c>
      <c r="P109" s="108">
        <f t="shared" si="18"/>
        <v>0.61965566990478016</v>
      </c>
      <c r="Q109" s="98">
        <f t="shared" si="14"/>
        <v>0.13503000000000001</v>
      </c>
    </row>
    <row r="110" spans="1:17" ht="25.5" x14ac:dyDescent="0.25">
      <c r="A110" s="113">
        <v>89</v>
      </c>
      <c r="B110" s="114" t="str">
        <f>VLOOKUP(C110,'[1]5C'!B$23:W$420,2,0)</f>
        <v>Các rối loạn nhân cách và hành vi do bệnh lý não, tổn thương não và rối loạn chức năng não</v>
      </c>
      <c r="C110" s="103" t="s">
        <v>266</v>
      </c>
      <c r="D110" s="114">
        <v>1.8761181109935559</v>
      </c>
      <c r="E110" s="114">
        <v>28800</v>
      </c>
      <c r="F110" s="115">
        <v>0.05</v>
      </c>
      <c r="G110" s="106">
        <v>0</v>
      </c>
      <c r="H110" s="107"/>
      <c r="I110" s="106">
        <v>0</v>
      </c>
      <c r="J110" s="108">
        <f t="shared" si="15"/>
        <v>1.6885062998942002</v>
      </c>
      <c r="K110" s="108">
        <f t="shared" si="16"/>
        <v>25920</v>
      </c>
      <c r="L110" s="108">
        <f t="shared" si="17"/>
        <v>4.5000000000000005E-2</v>
      </c>
      <c r="M110" s="98">
        <v>1</v>
      </c>
      <c r="N110" s="154">
        <f t="shared" si="12"/>
        <v>4.5000000000000005E-2</v>
      </c>
      <c r="O110" s="98">
        <f t="shared" si="13"/>
        <v>1.6885062998942002</v>
      </c>
      <c r="P110" s="108">
        <f t="shared" si="18"/>
        <v>0.61965566990478016</v>
      </c>
      <c r="Q110" s="98">
        <f t="shared" si="14"/>
        <v>4.5000000000000005E-2</v>
      </c>
    </row>
    <row r="111" spans="1:17" ht="15.75" x14ac:dyDescent="0.25">
      <c r="A111" s="113">
        <v>90</v>
      </c>
      <c r="B111" s="114" t="str">
        <f>VLOOKUP(C111,'[1]5C'!B$23:W$420,2,0)</f>
        <v>Rối loạn tâm thần và hành vi do sử dụng rượu</v>
      </c>
      <c r="C111" s="103" t="s">
        <v>267</v>
      </c>
      <c r="D111" s="114">
        <v>1.9380590554967778</v>
      </c>
      <c r="E111" s="114">
        <v>30100.000000000004</v>
      </c>
      <c r="F111" s="115">
        <v>0.06</v>
      </c>
      <c r="G111" s="106">
        <v>1</v>
      </c>
      <c r="H111" s="107">
        <v>30.1</v>
      </c>
      <c r="I111" s="106">
        <v>3.0100000000000002E-2</v>
      </c>
      <c r="J111" s="108">
        <f t="shared" si="15"/>
        <v>0.8442531499471001</v>
      </c>
      <c r="K111" s="108">
        <f t="shared" si="16"/>
        <v>27062.910000000003</v>
      </c>
      <c r="L111" s="108">
        <f t="shared" si="17"/>
        <v>2.6909999999999996E-2</v>
      </c>
      <c r="M111" s="99">
        <v>1</v>
      </c>
      <c r="N111" s="154">
        <f t="shared" si="12"/>
        <v>2.6909999999999996E-2</v>
      </c>
      <c r="O111" s="98">
        <f t="shared" si="13"/>
        <v>1.8442531499471002</v>
      </c>
      <c r="P111" s="108">
        <f t="shared" si="18"/>
        <v>-0.1401721650476099</v>
      </c>
      <c r="Q111" s="98">
        <f t="shared" si="14"/>
        <v>5.7009999999999998E-2</v>
      </c>
    </row>
    <row r="112" spans="1:17" ht="15.75" x14ac:dyDescent="0.25">
      <c r="A112" s="113">
        <v>91</v>
      </c>
      <c r="B112" s="114" t="str">
        <f>VLOOKUP(C112,'[1]5C'!B$23:W$420,2,0)</f>
        <v>Tâm thần phân liệt</v>
      </c>
      <c r="C112" s="103" t="s">
        <v>268</v>
      </c>
      <c r="D112" s="114">
        <v>10.752236221987111</v>
      </c>
      <c r="E112" s="114">
        <v>29852.546675980586</v>
      </c>
      <c r="F112" s="115">
        <v>0.32</v>
      </c>
      <c r="G112" s="106">
        <v>7</v>
      </c>
      <c r="H112" s="107">
        <v>30.099999999999998</v>
      </c>
      <c r="I112" s="106">
        <v>0.2107</v>
      </c>
      <c r="J112" s="108">
        <f t="shared" si="15"/>
        <v>3.3770125997884004</v>
      </c>
      <c r="K112" s="108">
        <f t="shared" si="16"/>
        <v>26840.20200838253</v>
      </c>
      <c r="L112" s="108">
        <f t="shared" si="17"/>
        <v>9.8370000000000013E-2</v>
      </c>
      <c r="M112" s="98">
        <v>1</v>
      </c>
      <c r="N112" s="154">
        <f t="shared" si="12"/>
        <v>9.8370000000000013E-2</v>
      </c>
      <c r="O112" s="98">
        <f t="shared" si="13"/>
        <v>10.377012599788401</v>
      </c>
      <c r="P112" s="108">
        <f t="shared" si="18"/>
        <v>2.1393113398095602</v>
      </c>
      <c r="Q112" s="98">
        <f t="shared" si="14"/>
        <v>0.30907000000000001</v>
      </c>
    </row>
    <row r="113" spans="1:17" ht="15.75" x14ac:dyDescent="0.25">
      <c r="A113" s="113">
        <v>92</v>
      </c>
      <c r="B113" s="114" t="str">
        <f>VLOOKUP(C113,'[1]5C'!B$23:W$420,2,0)</f>
        <v>Rối loạn loại phân liệt</v>
      </c>
      <c r="C113" s="103" t="s">
        <v>269</v>
      </c>
      <c r="D113" s="114">
        <v>1</v>
      </c>
      <c r="E113" s="114">
        <v>30100</v>
      </c>
      <c r="F113" s="115">
        <v>0.03</v>
      </c>
      <c r="G113" s="106">
        <v>1</v>
      </c>
      <c r="H113" s="107">
        <v>30.1</v>
      </c>
      <c r="I113" s="106">
        <v>3.0100000000000002E-2</v>
      </c>
      <c r="J113" s="108">
        <f t="shared" si="15"/>
        <v>0</v>
      </c>
      <c r="K113" s="108">
        <f t="shared" si="16"/>
        <v>27062.910000000003</v>
      </c>
      <c r="L113" s="108">
        <f t="shared" si="17"/>
        <v>-9.0000000000002581E-5</v>
      </c>
      <c r="M113" s="99">
        <v>1</v>
      </c>
      <c r="N113" s="154">
        <f t="shared" si="12"/>
        <v>-9.0000000000002581E-5</v>
      </c>
      <c r="O113" s="98">
        <f t="shared" si="13"/>
        <v>1</v>
      </c>
      <c r="P113" s="108">
        <f t="shared" si="18"/>
        <v>-0.9</v>
      </c>
      <c r="Q113" s="98">
        <f t="shared" si="14"/>
        <v>3.0009999999999998E-2</v>
      </c>
    </row>
    <row r="114" spans="1:17" ht="15.75" x14ac:dyDescent="0.25">
      <c r="A114" s="113">
        <v>93</v>
      </c>
      <c r="B114" s="114" t="str">
        <f>VLOOKUP(C114,'[1]5C'!B$23:W$420,2,0)</f>
        <v>Rối loạn loạn thần cấp và nhất thời</v>
      </c>
      <c r="C114" s="103" t="s">
        <v>270</v>
      </c>
      <c r="D114" s="114">
        <v>1.9380590554967778</v>
      </c>
      <c r="E114" s="114">
        <v>29470.77419354839</v>
      </c>
      <c r="F114" s="115">
        <v>0.06</v>
      </c>
      <c r="G114" s="106">
        <v>3</v>
      </c>
      <c r="H114" s="107">
        <v>30.099999999999998</v>
      </c>
      <c r="I114" s="106">
        <v>9.0299999999999991E-2</v>
      </c>
      <c r="J114" s="108">
        <f t="shared" si="15"/>
        <v>-0.95574685005289994</v>
      </c>
      <c r="K114" s="108">
        <f t="shared" si="16"/>
        <v>26496.606774193551</v>
      </c>
      <c r="L114" s="108">
        <f t="shared" si="17"/>
        <v>-2.7269999999999996E-2</v>
      </c>
      <c r="M114" s="98">
        <v>1</v>
      </c>
      <c r="N114" s="154">
        <f t="shared" si="12"/>
        <v>-2.7269999999999996E-2</v>
      </c>
      <c r="O114" s="98">
        <f t="shared" si="13"/>
        <v>2.0442531499470999</v>
      </c>
      <c r="P114" s="108">
        <f t="shared" si="18"/>
        <v>-1.7601721650476101</v>
      </c>
      <c r="Q114" s="98">
        <f t="shared" si="14"/>
        <v>6.3030000000000003E-2</v>
      </c>
    </row>
    <row r="115" spans="1:17" ht="15.75" x14ac:dyDescent="0.25">
      <c r="A115" s="113">
        <v>94</v>
      </c>
      <c r="B115" s="114" t="str">
        <f>VLOOKUP(C115,'[1]5C'!B$23:W$420,2,0)</f>
        <v>Rối loạn cảm xúc lưỡng cực</v>
      </c>
      <c r="C115" s="103" t="s">
        <v>271</v>
      </c>
      <c r="D115" s="114">
        <v>2</v>
      </c>
      <c r="E115" s="114">
        <v>30100</v>
      </c>
      <c r="F115" s="115">
        <v>0.06</v>
      </c>
      <c r="G115" s="106">
        <v>1</v>
      </c>
      <c r="H115" s="107">
        <v>30.1</v>
      </c>
      <c r="I115" s="106">
        <v>3.0100000000000002E-2</v>
      </c>
      <c r="J115" s="108">
        <f t="shared" si="15"/>
        <v>0.9</v>
      </c>
      <c r="K115" s="108">
        <f t="shared" si="16"/>
        <v>27062.910000000003</v>
      </c>
      <c r="L115" s="108">
        <f t="shared" si="17"/>
        <v>2.6909999999999996E-2</v>
      </c>
      <c r="M115" s="99">
        <v>1</v>
      </c>
      <c r="N115" s="154">
        <f t="shared" si="12"/>
        <v>2.6909999999999996E-2</v>
      </c>
      <c r="O115" s="98">
        <f t="shared" si="13"/>
        <v>1.9</v>
      </c>
      <c r="P115" s="108">
        <f t="shared" si="18"/>
        <v>-8.9999999999999983E-2</v>
      </c>
      <c r="Q115" s="98">
        <f t="shared" si="14"/>
        <v>5.7009999999999998E-2</v>
      </c>
    </row>
    <row r="116" spans="1:17" ht="15.75" x14ac:dyDescent="0.25">
      <c r="A116" s="113">
        <v>95</v>
      </c>
      <c r="B116" s="114" t="str">
        <f>VLOOKUP(C116,'[1]5C'!B$23:W$420,2,0)</f>
        <v>Giai đoạn trầm cảm</v>
      </c>
      <c r="C116" s="103" t="s">
        <v>272</v>
      </c>
      <c r="D116" s="114">
        <v>2.9380590554967778</v>
      </c>
      <c r="E116" s="114">
        <v>29823.29197629882</v>
      </c>
      <c r="F116" s="115">
        <v>0.09</v>
      </c>
      <c r="G116" s="106">
        <v>2</v>
      </c>
      <c r="H116" s="107">
        <v>30.1</v>
      </c>
      <c r="I116" s="106">
        <v>6.0200000000000004E-2</v>
      </c>
      <c r="J116" s="108">
        <f t="shared" si="15"/>
        <v>0.8442531499471001</v>
      </c>
      <c r="K116" s="108">
        <f t="shared" si="16"/>
        <v>26813.872778668941</v>
      </c>
      <c r="L116" s="108">
        <f t="shared" si="17"/>
        <v>2.6819999999999993E-2</v>
      </c>
      <c r="M116" s="98">
        <v>1</v>
      </c>
      <c r="N116" s="154">
        <f t="shared" si="12"/>
        <v>2.6819999999999993E-2</v>
      </c>
      <c r="O116" s="98">
        <f t="shared" si="13"/>
        <v>2.8442531499471002</v>
      </c>
      <c r="P116" s="108">
        <f t="shared" si="18"/>
        <v>-0.1401721650476099</v>
      </c>
      <c r="Q116" s="98">
        <f t="shared" si="14"/>
        <v>8.702E-2</v>
      </c>
    </row>
    <row r="117" spans="1:17" ht="15.75" x14ac:dyDescent="0.25">
      <c r="A117" s="113">
        <v>96</v>
      </c>
      <c r="B117" s="114" t="str">
        <f>VLOOKUP(C117,'[1]5C'!B$23:W$420,2,0)</f>
        <v>Các rối loạn lo âu khác</v>
      </c>
      <c r="C117" s="103" t="s">
        <v>273</v>
      </c>
      <c r="D117" s="114">
        <v>31.504472443974223</v>
      </c>
      <c r="E117" s="114">
        <v>29942.934633279601</v>
      </c>
      <c r="F117" s="115">
        <v>0.94</v>
      </c>
      <c r="G117" s="106">
        <v>30</v>
      </c>
      <c r="H117" s="107">
        <v>30.1</v>
      </c>
      <c r="I117" s="106">
        <v>0.90300000000000002</v>
      </c>
      <c r="J117" s="108">
        <f t="shared" si="15"/>
        <v>1.3540251995768002</v>
      </c>
      <c r="K117" s="108">
        <f t="shared" si="16"/>
        <v>26921.551169951643</v>
      </c>
      <c r="L117" s="108">
        <f t="shared" si="17"/>
        <v>3.3299999999999934E-2</v>
      </c>
      <c r="M117" s="99">
        <v>1</v>
      </c>
      <c r="N117" s="154">
        <f t="shared" si="12"/>
        <v>3.3299999999999934E-2</v>
      </c>
      <c r="O117" s="98">
        <f t="shared" si="13"/>
        <v>31.3540251995768</v>
      </c>
      <c r="P117" s="108">
        <f t="shared" si="18"/>
        <v>0.31862267961912022</v>
      </c>
      <c r="Q117" s="98">
        <f t="shared" si="14"/>
        <v>0.93629999999999991</v>
      </c>
    </row>
    <row r="118" spans="1:17" ht="15.75" x14ac:dyDescent="0.25">
      <c r="A118" s="113">
        <v>97</v>
      </c>
      <c r="B118" s="114" t="str">
        <f>VLOOKUP(C118,'[1]5C'!B$23:W$420,2,0)</f>
        <v>Các rối loạn tâm căn khác</v>
      </c>
      <c r="C118" s="103" t="s">
        <v>274</v>
      </c>
      <c r="D118" s="114">
        <v>4</v>
      </c>
      <c r="E118" s="114">
        <v>37115</v>
      </c>
      <c r="F118" s="115">
        <v>0.15</v>
      </c>
      <c r="G118" s="106">
        <v>8</v>
      </c>
      <c r="H118" s="107">
        <v>41.753749999999997</v>
      </c>
      <c r="I118" s="106">
        <v>0.33402999999999999</v>
      </c>
      <c r="J118" s="108">
        <f t="shared" si="15"/>
        <v>-3.6</v>
      </c>
      <c r="K118" s="108">
        <f t="shared" si="16"/>
        <v>33365.921624999995</v>
      </c>
      <c r="L118" s="108">
        <f t="shared" si="17"/>
        <v>-0.165627</v>
      </c>
      <c r="M118" s="98">
        <v>1</v>
      </c>
      <c r="N118" s="154">
        <f t="shared" si="12"/>
        <v>-0.165627</v>
      </c>
      <c r="O118" s="98">
        <f t="shared" si="13"/>
        <v>4.4000000000000004</v>
      </c>
      <c r="P118" s="108">
        <f t="shared" si="18"/>
        <v>-4.1399999999999997</v>
      </c>
      <c r="Q118" s="98">
        <f t="shared" si="14"/>
        <v>0.168403</v>
      </c>
    </row>
    <row r="119" spans="1:17" ht="15.75" x14ac:dyDescent="0.25">
      <c r="A119" s="113">
        <v>98</v>
      </c>
      <c r="B119" s="114" t="str">
        <f>VLOOKUP(C119,'[1]5C'!B$23:W$420,2,0)</f>
        <v>Rối loạn giấc ngủ không thực tổn</v>
      </c>
      <c r="C119" s="103" t="s">
        <v>275</v>
      </c>
      <c r="D119" s="114">
        <v>5.8761181109935556</v>
      </c>
      <c r="E119" s="114">
        <v>29961.645988149408</v>
      </c>
      <c r="F119" s="115">
        <v>0.18</v>
      </c>
      <c r="G119" s="106">
        <v>3</v>
      </c>
      <c r="H119" s="107">
        <v>30.099999999999998</v>
      </c>
      <c r="I119" s="106">
        <v>9.0299999999999991E-2</v>
      </c>
      <c r="J119" s="108">
        <f t="shared" si="15"/>
        <v>2.5885062998942003</v>
      </c>
      <c r="K119" s="108">
        <f t="shared" si="16"/>
        <v>26938.391389334469</v>
      </c>
      <c r="L119" s="108">
        <f t="shared" si="17"/>
        <v>8.073000000000001E-2</v>
      </c>
      <c r="M119" s="99">
        <v>1</v>
      </c>
      <c r="N119" s="154">
        <f t="shared" si="12"/>
        <v>8.073000000000001E-2</v>
      </c>
      <c r="O119" s="98">
        <f t="shared" si="13"/>
        <v>5.5885062998942008</v>
      </c>
      <c r="P119" s="108">
        <f t="shared" si="18"/>
        <v>1.4296556699047804</v>
      </c>
      <c r="Q119" s="98">
        <f t="shared" si="14"/>
        <v>0.17103000000000002</v>
      </c>
    </row>
    <row r="120" spans="1:17" ht="15.75" x14ac:dyDescent="0.25">
      <c r="A120" s="113">
        <v>99</v>
      </c>
      <c r="B120" s="114" t="str">
        <f>VLOOKUP(C120,'[1]5C'!B$23:W$420,2,0)</f>
        <v>Chậm phát triển tâm thần trung bình</v>
      </c>
      <c r="C120" s="103" t="s">
        <v>276</v>
      </c>
      <c r="D120" s="114">
        <v>1.9380590554967778</v>
      </c>
      <c r="E120" s="114">
        <v>30100.000000000004</v>
      </c>
      <c r="F120" s="115">
        <v>0.06</v>
      </c>
      <c r="G120" s="106">
        <v>1</v>
      </c>
      <c r="H120" s="107">
        <v>30.1</v>
      </c>
      <c r="I120" s="106">
        <v>3.0100000000000002E-2</v>
      </c>
      <c r="J120" s="108">
        <f t="shared" si="15"/>
        <v>0.8442531499471001</v>
      </c>
      <c r="K120" s="108">
        <f t="shared" si="16"/>
        <v>27062.910000000003</v>
      </c>
      <c r="L120" s="108">
        <f t="shared" si="17"/>
        <v>2.6909999999999996E-2</v>
      </c>
      <c r="M120" s="98">
        <v>1</v>
      </c>
      <c r="N120" s="154">
        <f t="shared" si="12"/>
        <v>2.6909999999999996E-2</v>
      </c>
      <c r="O120" s="98">
        <f t="shared" si="13"/>
        <v>1.8442531499471002</v>
      </c>
      <c r="P120" s="108">
        <f t="shared" si="18"/>
        <v>-0.1401721650476099</v>
      </c>
      <c r="Q120" s="98">
        <f t="shared" si="14"/>
        <v>5.7009999999999998E-2</v>
      </c>
    </row>
    <row r="121" spans="1:17" ht="15.75" x14ac:dyDescent="0.25">
      <c r="A121" s="113">
        <v>100</v>
      </c>
      <c r="B121" s="114" t="str">
        <f>VLOOKUP(C121,'[1]5C'!B$23:W$420,2,0)</f>
        <v>Rối loạn tâm thần không biệt định khác</v>
      </c>
      <c r="C121" s="103" t="s">
        <v>277</v>
      </c>
      <c r="D121" s="114">
        <v>1.9380590554967778</v>
      </c>
      <c r="E121" s="114">
        <v>30100.000000000004</v>
      </c>
      <c r="F121" s="115">
        <v>0.06</v>
      </c>
      <c r="G121" s="106">
        <v>1</v>
      </c>
      <c r="H121" s="107">
        <v>30.1</v>
      </c>
      <c r="I121" s="106">
        <v>3.0100000000000002E-2</v>
      </c>
      <c r="J121" s="108">
        <f t="shared" si="15"/>
        <v>0.8442531499471001</v>
      </c>
      <c r="K121" s="108">
        <f t="shared" si="16"/>
        <v>27062.910000000003</v>
      </c>
      <c r="L121" s="108">
        <f t="shared" si="17"/>
        <v>2.6909999999999996E-2</v>
      </c>
      <c r="M121" s="99">
        <v>1</v>
      </c>
      <c r="N121" s="154">
        <f t="shared" si="12"/>
        <v>2.6909999999999996E-2</v>
      </c>
      <c r="O121" s="98">
        <f t="shared" si="13"/>
        <v>1.8442531499471002</v>
      </c>
      <c r="P121" s="108">
        <f t="shared" si="18"/>
        <v>-0.1401721650476099</v>
      </c>
      <c r="Q121" s="98">
        <f t="shared" si="14"/>
        <v>5.7009999999999998E-2</v>
      </c>
    </row>
    <row r="122" spans="1:17" ht="15.75" x14ac:dyDescent="0.25">
      <c r="A122" s="113">
        <v>101</v>
      </c>
      <c r="B122" s="114" t="str">
        <f>VLOOKUP(C122,'[1]5C'!B$23:W$420,2,0)</f>
        <v>Bệnh Parkinson</v>
      </c>
      <c r="C122" s="103" t="s">
        <v>278</v>
      </c>
      <c r="D122" s="114">
        <v>6</v>
      </c>
      <c r="E122" s="114">
        <v>30100</v>
      </c>
      <c r="F122" s="115">
        <v>0.18</v>
      </c>
      <c r="G122" s="106">
        <v>6</v>
      </c>
      <c r="H122" s="107">
        <v>30.099999999999998</v>
      </c>
      <c r="I122" s="106">
        <v>0.18059999999999998</v>
      </c>
      <c r="J122" s="108">
        <f t="shared" si="15"/>
        <v>0</v>
      </c>
      <c r="K122" s="108">
        <f t="shared" si="16"/>
        <v>27062.910000000003</v>
      </c>
      <c r="L122" s="108">
        <f t="shared" si="17"/>
        <v>-5.3999999999999047E-4</v>
      </c>
      <c r="M122" s="98">
        <v>1</v>
      </c>
      <c r="N122" s="154">
        <f t="shared" si="12"/>
        <v>-5.3999999999999047E-4</v>
      </c>
      <c r="O122" s="98">
        <f t="shared" si="13"/>
        <v>6</v>
      </c>
      <c r="P122" s="108">
        <f t="shared" si="18"/>
        <v>-0.9</v>
      </c>
      <c r="Q122" s="98">
        <f t="shared" si="14"/>
        <v>0.18006</v>
      </c>
    </row>
    <row r="123" spans="1:17" ht="15.75" x14ac:dyDescent="0.25">
      <c r="A123" s="113">
        <v>102</v>
      </c>
      <c r="B123" s="114" t="str">
        <f>VLOOKUP(C123,'[1]5C'!B$23:W$420,2,0)</f>
        <v>Hội chứng ngoại tháp và rối loạn vận động khác</v>
      </c>
      <c r="C123" s="103" t="s">
        <v>279</v>
      </c>
      <c r="D123" s="114">
        <v>0.93805905549677793</v>
      </c>
      <c r="E123" s="114">
        <v>27500</v>
      </c>
      <c r="F123" s="115">
        <v>0.03</v>
      </c>
      <c r="G123" s="106">
        <v>0</v>
      </c>
      <c r="H123" s="107"/>
      <c r="I123" s="106">
        <v>0</v>
      </c>
      <c r="J123" s="108">
        <f t="shared" si="15"/>
        <v>0.8442531499471001</v>
      </c>
      <c r="K123" s="108">
        <f t="shared" si="16"/>
        <v>24750</v>
      </c>
      <c r="L123" s="108">
        <f t="shared" si="17"/>
        <v>2.7E-2</v>
      </c>
      <c r="M123" s="99">
        <v>1</v>
      </c>
      <c r="N123" s="154">
        <f t="shared" si="12"/>
        <v>2.7E-2</v>
      </c>
      <c r="O123" s="98">
        <f t="shared" si="13"/>
        <v>0.8442531499471001</v>
      </c>
      <c r="P123" s="108">
        <f t="shared" si="18"/>
        <v>-0.1401721650476099</v>
      </c>
      <c r="Q123" s="98">
        <f t="shared" si="14"/>
        <v>2.7E-2</v>
      </c>
    </row>
    <row r="124" spans="1:17" ht="15.75" x14ac:dyDescent="0.25">
      <c r="A124" s="113">
        <v>103</v>
      </c>
      <c r="B124" s="114" t="str">
        <f>VLOOKUP(C124,'[1]5C'!B$23:W$420,2,0)</f>
        <v>Động kinh</v>
      </c>
      <c r="C124" s="103" t="s">
        <v>280</v>
      </c>
      <c r="D124" s="114">
        <v>9.8141771664903334</v>
      </c>
      <c r="E124" s="114">
        <v>29950.892020619769</v>
      </c>
      <c r="F124" s="115">
        <v>0.28999999999999998</v>
      </c>
      <c r="G124" s="106">
        <v>7</v>
      </c>
      <c r="H124" s="107">
        <v>30.099999999999998</v>
      </c>
      <c r="I124" s="106">
        <v>0.2107</v>
      </c>
      <c r="J124" s="108">
        <f t="shared" si="15"/>
        <v>2.5327594498413002</v>
      </c>
      <c r="K124" s="108">
        <f t="shared" si="16"/>
        <v>26928.712818557793</v>
      </c>
      <c r="L124" s="108">
        <f t="shared" si="17"/>
        <v>7.1369999999999989E-2</v>
      </c>
      <c r="M124" s="98">
        <v>1</v>
      </c>
      <c r="N124" s="154">
        <f t="shared" si="12"/>
        <v>7.1369999999999989E-2</v>
      </c>
      <c r="O124" s="98">
        <f t="shared" si="13"/>
        <v>9.5327594498413006</v>
      </c>
      <c r="P124" s="108">
        <f t="shared" si="18"/>
        <v>1.3794835048571703</v>
      </c>
      <c r="Q124" s="98">
        <f t="shared" si="14"/>
        <v>0.28206999999999999</v>
      </c>
    </row>
    <row r="125" spans="1:17" ht="15.75" x14ac:dyDescent="0.25">
      <c r="A125" s="113">
        <v>104</v>
      </c>
      <c r="B125" s="114" t="str">
        <f>VLOOKUP(C125,'[1]5C'!B$23:W$420,2,0)</f>
        <v>Migraine</v>
      </c>
      <c r="C125" s="103" t="s">
        <v>281</v>
      </c>
      <c r="D125" s="114">
        <v>11.38059055496778</v>
      </c>
      <c r="E125" s="114">
        <v>81376.487145464998</v>
      </c>
      <c r="F125" s="115">
        <v>0.93</v>
      </c>
      <c r="G125" s="106">
        <v>0</v>
      </c>
      <c r="H125" s="107"/>
      <c r="I125" s="106">
        <v>0.73183799999999999</v>
      </c>
      <c r="J125" s="108">
        <f t="shared" si="15"/>
        <v>10.242531499471003</v>
      </c>
      <c r="K125" s="108">
        <f t="shared" si="16"/>
        <v>73238.838430918506</v>
      </c>
      <c r="L125" s="108">
        <f t="shared" si="17"/>
        <v>0.17834580000000005</v>
      </c>
      <c r="M125" s="99">
        <v>1</v>
      </c>
      <c r="N125" s="154">
        <f t="shared" si="12"/>
        <v>0.17834580000000005</v>
      </c>
      <c r="O125" s="98">
        <f t="shared" si="13"/>
        <v>10.242531499471003</v>
      </c>
      <c r="P125" s="108">
        <f t="shared" si="18"/>
        <v>8.3182783495239025</v>
      </c>
      <c r="Q125" s="98">
        <f t="shared" si="14"/>
        <v>0.91018379999999999</v>
      </c>
    </row>
    <row r="126" spans="1:17" ht="15.75" x14ac:dyDescent="0.25">
      <c r="A126" s="113">
        <v>105</v>
      </c>
      <c r="B126" s="114" t="str">
        <f>VLOOKUP(C126,'[1]5C'!B$23:W$420,2,0)</f>
        <v>Hội chứng đau đầu khác</v>
      </c>
      <c r="C126" s="103" t="s">
        <v>282</v>
      </c>
      <c r="D126" s="114">
        <v>10.752236221987111</v>
      </c>
      <c r="E126" s="114">
        <v>34017.186119227357</v>
      </c>
      <c r="F126" s="115">
        <v>0.37</v>
      </c>
      <c r="G126" s="106">
        <v>8</v>
      </c>
      <c r="H126" s="107">
        <v>30.1</v>
      </c>
      <c r="I126" s="106">
        <v>0.24080000000000001</v>
      </c>
      <c r="J126" s="108">
        <f t="shared" si="15"/>
        <v>2.4770125997884</v>
      </c>
      <c r="K126" s="108">
        <f t="shared" si="16"/>
        <v>30588.377507304624</v>
      </c>
      <c r="L126" s="108">
        <f t="shared" si="17"/>
        <v>0.11627999999999998</v>
      </c>
      <c r="M126" s="98">
        <v>1</v>
      </c>
      <c r="N126" s="154">
        <f t="shared" si="12"/>
        <v>0.11627999999999998</v>
      </c>
      <c r="O126" s="98">
        <f t="shared" si="13"/>
        <v>10.4770125997884</v>
      </c>
      <c r="P126" s="108">
        <f t="shared" si="18"/>
        <v>1.3293113398095602</v>
      </c>
      <c r="Q126" s="98">
        <f t="shared" si="14"/>
        <v>0.35708000000000001</v>
      </c>
    </row>
    <row r="127" spans="1:17" ht="15.75" x14ac:dyDescent="0.25">
      <c r="A127" s="113">
        <v>106</v>
      </c>
      <c r="B127" s="114" t="str">
        <f>VLOOKUP(C127,'[1]5C'!B$23:W$420,2,0)</f>
        <v>Rối loạn giấc ngủ</v>
      </c>
      <c r="C127" s="103" t="s">
        <v>283</v>
      </c>
      <c r="D127" s="114">
        <v>40.141771664903338</v>
      </c>
      <c r="E127" s="114">
        <v>49020.974090511714</v>
      </c>
      <c r="F127" s="115">
        <v>1.97</v>
      </c>
      <c r="G127" s="106">
        <v>21</v>
      </c>
      <c r="H127" s="107">
        <v>49.883904761904759</v>
      </c>
      <c r="I127" s="106">
        <v>1.0475619999999999</v>
      </c>
      <c r="J127" s="108">
        <f t="shared" si="15"/>
        <v>17.227594498413005</v>
      </c>
      <c r="K127" s="108">
        <f t="shared" si="16"/>
        <v>44073.981167174832</v>
      </c>
      <c r="L127" s="108">
        <f t="shared" si="17"/>
        <v>0.8301942000000001</v>
      </c>
      <c r="M127" s="99">
        <v>1</v>
      </c>
      <c r="N127" s="154">
        <f t="shared" si="12"/>
        <v>0.8301942000000001</v>
      </c>
      <c r="O127" s="98">
        <f t="shared" si="13"/>
        <v>38.227594498413005</v>
      </c>
      <c r="P127" s="108">
        <f t="shared" si="18"/>
        <v>14.604835048571704</v>
      </c>
      <c r="Q127" s="98">
        <f t="shared" si="14"/>
        <v>1.8777561999999999</v>
      </c>
    </row>
    <row r="128" spans="1:17" ht="15.75" x14ac:dyDescent="0.25">
      <c r="A128" s="113">
        <v>107</v>
      </c>
      <c r="B128" s="114" t="str">
        <f>VLOOKUP(C128,'[1]5C'!B$23:W$420,2,0)</f>
        <v>Bệnh dây thần kinh mặt</v>
      </c>
      <c r="C128" s="103" t="s">
        <v>284</v>
      </c>
      <c r="D128" s="114">
        <v>12.504472443974223</v>
      </c>
      <c r="E128" s="114">
        <v>29379.828319577879</v>
      </c>
      <c r="F128" s="115">
        <v>0.37</v>
      </c>
      <c r="G128" s="106">
        <v>6</v>
      </c>
      <c r="H128" s="107">
        <v>30.099999999999998</v>
      </c>
      <c r="I128" s="106">
        <v>0.18059999999999998</v>
      </c>
      <c r="J128" s="108">
        <f t="shared" si="15"/>
        <v>5.8540251995768005</v>
      </c>
      <c r="K128" s="108">
        <f t="shared" si="16"/>
        <v>26414.755487620092</v>
      </c>
      <c r="L128" s="108">
        <f t="shared" si="17"/>
        <v>0.17046000000000003</v>
      </c>
      <c r="M128" s="98">
        <v>1</v>
      </c>
      <c r="N128" s="154">
        <f t="shared" si="12"/>
        <v>0.17046000000000003</v>
      </c>
      <c r="O128" s="98">
        <f t="shared" si="13"/>
        <v>11.8540251995768</v>
      </c>
      <c r="P128" s="108">
        <f t="shared" si="18"/>
        <v>4.3686226796191203</v>
      </c>
      <c r="Q128" s="98">
        <f t="shared" si="14"/>
        <v>0.35106000000000004</v>
      </c>
    </row>
    <row r="129" spans="1:17" ht="15.75" x14ac:dyDescent="0.25">
      <c r="A129" s="113">
        <v>108</v>
      </c>
      <c r="B129" s="114" t="str">
        <f>VLOOKUP(C129,'[1]5C'!B$23:W$420,2,0)</f>
        <v>Bệnh dây thần kinh sọ trong bệnh phân loại nơi khác</v>
      </c>
      <c r="C129" s="103" t="s">
        <v>285</v>
      </c>
      <c r="D129" s="114">
        <v>2.8141771664903339</v>
      </c>
      <c r="E129" s="114">
        <v>28366.666666666668</v>
      </c>
      <c r="F129" s="115">
        <v>0.08</v>
      </c>
      <c r="G129" s="106">
        <v>0</v>
      </c>
      <c r="H129" s="107"/>
      <c r="I129" s="106">
        <v>0</v>
      </c>
      <c r="J129" s="108">
        <f t="shared" si="15"/>
        <v>2.5327594498413006</v>
      </c>
      <c r="K129" s="108">
        <f t="shared" si="16"/>
        <v>25530</v>
      </c>
      <c r="L129" s="108">
        <f t="shared" si="17"/>
        <v>7.2000000000000008E-2</v>
      </c>
      <c r="M129" s="99">
        <v>1</v>
      </c>
      <c r="N129" s="154">
        <f t="shared" si="12"/>
        <v>7.2000000000000008E-2</v>
      </c>
      <c r="O129" s="98">
        <f t="shared" si="13"/>
        <v>2.5327594498413006</v>
      </c>
      <c r="P129" s="108">
        <f t="shared" si="18"/>
        <v>1.3794835048571705</v>
      </c>
      <c r="Q129" s="98">
        <f t="shared" si="14"/>
        <v>7.2000000000000008E-2</v>
      </c>
    </row>
    <row r="130" spans="1:17" ht="15.75" x14ac:dyDescent="0.25">
      <c r="A130" s="113">
        <v>109</v>
      </c>
      <c r="B130" s="114" t="str">
        <f>VLOOKUP(C130,'[1]5C'!B$23:W$420,2,0)</f>
        <v>Bệnh rễ và đám rối thần kinh</v>
      </c>
      <c r="C130" s="103" t="s">
        <v>286</v>
      </c>
      <c r="D130" s="114">
        <v>1.9380590554967778</v>
      </c>
      <c r="E130" s="114">
        <v>29470.77419354839</v>
      </c>
      <c r="F130" s="115">
        <v>0.06</v>
      </c>
      <c r="G130" s="106">
        <v>1</v>
      </c>
      <c r="H130" s="107">
        <v>30.1</v>
      </c>
      <c r="I130" s="106">
        <v>3.0100000000000002E-2</v>
      </c>
      <c r="J130" s="108">
        <f t="shared" si="15"/>
        <v>0.8442531499471001</v>
      </c>
      <c r="K130" s="108">
        <f t="shared" si="16"/>
        <v>26496.606774193551</v>
      </c>
      <c r="L130" s="108">
        <f t="shared" si="17"/>
        <v>2.6909999999999996E-2</v>
      </c>
      <c r="M130" s="98">
        <v>1</v>
      </c>
      <c r="N130" s="154">
        <f t="shared" si="12"/>
        <v>2.6909999999999996E-2</v>
      </c>
      <c r="O130" s="98">
        <f t="shared" si="13"/>
        <v>1.8442531499471002</v>
      </c>
      <c r="P130" s="108">
        <f t="shared" si="18"/>
        <v>-0.1401721650476099</v>
      </c>
      <c r="Q130" s="98">
        <f t="shared" si="14"/>
        <v>5.7009999999999998E-2</v>
      </c>
    </row>
    <row r="131" spans="1:17" ht="25.5" x14ac:dyDescent="0.25">
      <c r="A131" s="113">
        <v>110</v>
      </c>
      <c r="B131" s="114" t="str">
        <f>VLOOKUP(C131,'[1]5C'!B$23:W$420,2,0)</f>
        <v>Chèn ép rễ thần kinh và đám rối trong bệnh phân loại nơi khác</v>
      </c>
      <c r="C131" s="103" t="s">
        <v>287</v>
      </c>
      <c r="D131" s="114">
        <v>0.93805905549677793</v>
      </c>
      <c r="E131" s="114">
        <v>27500</v>
      </c>
      <c r="F131" s="115">
        <v>0.03</v>
      </c>
      <c r="G131" s="106">
        <v>1</v>
      </c>
      <c r="H131" s="107">
        <v>30.1</v>
      </c>
      <c r="I131" s="106">
        <v>3.0100000000000002E-2</v>
      </c>
      <c r="J131" s="108">
        <f t="shared" si="15"/>
        <v>-5.5746850052899866E-2</v>
      </c>
      <c r="K131" s="108">
        <f t="shared" si="16"/>
        <v>24722.910000000003</v>
      </c>
      <c r="L131" s="108">
        <f t="shared" si="17"/>
        <v>-9.0000000000002581E-5</v>
      </c>
      <c r="M131" s="99">
        <v>1</v>
      </c>
      <c r="N131" s="154">
        <f t="shared" si="12"/>
        <v>-9.0000000000002581E-5</v>
      </c>
      <c r="O131" s="98">
        <f t="shared" si="13"/>
        <v>0.94425314994710008</v>
      </c>
      <c r="P131" s="108">
        <f t="shared" si="18"/>
        <v>-0.95017216504760993</v>
      </c>
      <c r="Q131" s="98">
        <f t="shared" si="14"/>
        <v>3.0009999999999998E-2</v>
      </c>
    </row>
    <row r="132" spans="1:17" ht="15.75" x14ac:dyDescent="0.25">
      <c r="A132" s="113">
        <v>111</v>
      </c>
      <c r="B132" s="114" t="str">
        <f>VLOOKUP(C132,'[1]5C'!B$23:W$420,2,0)</f>
        <v>Bệnh đơn dây thần kinh chi trên</v>
      </c>
      <c r="C132" s="103" t="s">
        <v>288</v>
      </c>
      <c r="D132" s="114">
        <v>6.8141771664903334</v>
      </c>
      <c r="E132" s="114">
        <v>29793.208503636612</v>
      </c>
      <c r="F132" s="115">
        <v>0.2</v>
      </c>
      <c r="G132" s="106">
        <v>6</v>
      </c>
      <c r="H132" s="107">
        <v>30.099999999999998</v>
      </c>
      <c r="I132" s="106">
        <v>0.18059999999999998</v>
      </c>
      <c r="J132" s="108">
        <f t="shared" si="15"/>
        <v>0.73275944984130015</v>
      </c>
      <c r="K132" s="108">
        <f t="shared" si="16"/>
        <v>26786.797653272952</v>
      </c>
      <c r="L132" s="108">
        <f t="shared" si="17"/>
        <v>1.7460000000000028E-2</v>
      </c>
      <c r="M132" s="98">
        <v>1</v>
      </c>
      <c r="N132" s="154">
        <f t="shared" si="12"/>
        <v>1.7460000000000028E-2</v>
      </c>
      <c r="O132" s="98">
        <f t="shared" si="13"/>
        <v>6.7327594498412999</v>
      </c>
      <c r="P132" s="108">
        <f t="shared" si="18"/>
        <v>-0.24051649514282988</v>
      </c>
      <c r="Q132" s="98">
        <f t="shared" si="14"/>
        <v>0.19806000000000001</v>
      </c>
    </row>
    <row r="133" spans="1:17" ht="15.75" x14ac:dyDescent="0.25">
      <c r="A133" s="113">
        <v>112</v>
      </c>
      <c r="B133" s="114" t="str">
        <f>VLOOKUP(C133,'[1]5C'!B$23:W$420,2,0)</f>
        <v>Bệnh đơn dây thần kinh khác</v>
      </c>
      <c r="C133" s="103" t="s">
        <v>289</v>
      </c>
      <c r="D133" s="114">
        <v>3.9380590554967778</v>
      </c>
      <c r="E133" s="114">
        <v>102835.47044133452</v>
      </c>
      <c r="F133" s="115">
        <v>0.4</v>
      </c>
      <c r="G133" s="106">
        <v>4</v>
      </c>
      <c r="H133" s="107">
        <v>90.400499999999994</v>
      </c>
      <c r="I133" s="106">
        <v>0.36160199999999998</v>
      </c>
      <c r="J133" s="108">
        <f t="shared" si="15"/>
        <v>-5.574685005289997E-2</v>
      </c>
      <c r="K133" s="108">
        <f t="shared" si="16"/>
        <v>92470.562947201062</v>
      </c>
      <c r="L133" s="108">
        <f t="shared" si="17"/>
        <v>3.4558200000000039E-2</v>
      </c>
      <c r="M133" s="99">
        <v>1</v>
      </c>
      <c r="N133" s="154">
        <f t="shared" si="12"/>
        <v>3.4558200000000039E-2</v>
      </c>
      <c r="O133" s="98">
        <f t="shared" si="13"/>
        <v>3.9442531499470999</v>
      </c>
      <c r="P133" s="108">
        <f t="shared" si="18"/>
        <v>-0.95017216504760993</v>
      </c>
      <c r="Q133" s="98">
        <f t="shared" si="14"/>
        <v>0.39616020000000002</v>
      </c>
    </row>
    <row r="134" spans="1:17" ht="15.75" x14ac:dyDescent="0.25">
      <c r="A134" s="113">
        <v>113</v>
      </c>
      <c r="B134" s="114" t="str">
        <f>VLOOKUP(C134,'[1]5C'!B$23:W$420,2,0)</f>
        <v>Viêm đa dây thần kinh</v>
      </c>
      <c r="C134" s="103" t="s">
        <v>290</v>
      </c>
      <c r="D134" s="114">
        <v>4.7522362219871113</v>
      </c>
      <c r="E134" s="114">
        <v>63321.645947094672</v>
      </c>
      <c r="F134" s="115">
        <v>0.3</v>
      </c>
      <c r="G134" s="106">
        <v>1</v>
      </c>
      <c r="H134" s="107">
        <v>66.563000000000002</v>
      </c>
      <c r="I134" s="106">
        <v>6.6562999999999997E-2</v>
      </c>
      <c r="J134" s="108">
        <f t="shared" si="15"/>
        <v>3.3770125997884004</v>
      </c>
      <c r="K134" s="108">
        <f t="shared" si="16"/>
        <v>56929.574652385207</v>
      </c>
      <c r="L134" s="108">
        <f t="shared" si="17"/>
        <v>0.21009330000000001</v>
      </c>
      <c r="M134" s="98">
        <v>1</v>
      </c>
      <c r="N134" s="154">
        <f t="shared" si="12"/>
        <v>0.21009330000000001</v>
      </c>
      <c r="O134" s="98">
        <f t="shared" si="13"/>
        <v>4.3770125997884008</v>
      </c>
      <c r="P134" s="108">
        <f t="shared" si="18"/>
        <v>2.1393113398095602</v>
      </c>
      <c r="Q134" s="98">
        <f t="shared" si="14"/>
        <v>0.27665630000000002</v>
      </c>
    </row>
    <row r="135" spans="1:17" ht="15.75" x14ac:dyDescent="0.25">
      <c r="A135" s="113">
        <v>114</v>
      </c>
      <c r="B135" s="114" t="str">
        <f>VLOOKUP(C135,'[1]5C'!B$23:W$420,2,0)</f>
        <v>Nhược cơ và bệnh thần kinh - cơ khác</v>
      </c>
      <c r="C135" s="103" t="s">
        <v>291</v>
      </c>
      <c r="D135" s="114">
        <v>6.7522362219871113</v>
      </c>
      <c r="E135" s="114">
        <v>29480.788366797511</v>
      </c>
      <c r="F135" s="115">
        <v>0.2</v>
      </c>
      <c r="G135" s="106">
        <v>5</v>
      </c>
      <c r="H135" s="107">
        <v>30.1</v>
      </c>
      <c r="I135" s="106">
        <v>0.15049999999999999</v>
      </c>
      <c r="J135" s="108">
        <f t="shared" si="15"/>
        <v>1.5770125997884001</v>
      </c>
      <c r="K135" s="108">
        <f t="shared" si="16"/>
        <v>26505.619530117761</v>
      </c>
      <c r="L135" s="108">
        <f t="shared" si="17"/>
        <v>4.4550000000000013E-2</v>
      </c>
      <c r="M135" s="99">
        <v>1</v>
      </c>
      <c r="N135" s="154">
        <f t="shared" si="12"/>
        <v>4.4550000000000013E-2</v>
      </c>
      <c r="O135" s="98">
        <f t="shared" si="13"/>
        <v>6.5770125997884001</v>
      </c>
      <c r="P135" s="108">
        <f t="shared" si="18"/>
        <v>0.51931133980956012</v>
      </c>
      <c r="Q135" s="98">
        <f t="shared" si="14"/>
        <v>0.19505</v>
      </c>
    </row>
    <row r="136" spans="1:17" ht="15.75" x14ac:dyDescent="0.25">
      <c r="A136" s="113">
        <v>115</v>
      </c>
      <c r="B136" s="114" t="str">
        <f>VLOOKUP(C136,'[1]5C'!B$23:W$420,2,0)</f>
        <v>Liệt hai chân và liệt tứ chi</v>
      </c>
      <c r="C136" s="103" t="s">
        <v>292</v>
      </c>
      <c r="D136" s="114">
        <v>0.93805905549677793</v>
      </c>
      <c r="E136" s="114">
        <v>27500</v>
      </c>
      <c r="F136" s="115">
        <v>0.03</v>
      </c>
      <c r="G136" s="106">
        <v>0</v>
      </c>
      <c r="H136" s="107"/>
      <c r="I136" s="106">
        <v>0</v>
      </c>
      <c r="J136" s="108">
        <f t="shared" si="15"/>
        <v>0.8442531499471001</v>
      </c>
      <c r="K136" s="108">
        <f t="shared" si="16"/>
        <v>24750</v>
      </c>
      <c r="L136" s="108">
        <f t="shared" si="17"/>
        <v>2.7E-2</v>
      </c>
      <c r="M136" s="98">
        <v>1</v>
      </c>
      <c r="N136" s="154">
        <f t="shared" si="12"/>
        <v>2.7E-2</v>
      </c>
      <c r="O136" s="98">
        <f t="shared" si="13"/>
        <v>0.8442531499471001</v>
      </c>
      <c r="P136" s="108">
        <f t="shared" si="18"/>
        <v>-0.1401721650476099</v>
      </c>
      <c r="Q136" s="98">
        <f t="shared" si="14"/>
        <v>2.7E-2</v>
      </c>
    </row>
    <row r="137" spans="1:17" ht="15.75" x14ac:dyDescent="0.25">
      <c r="A137" s="113">
        <v>116</v>
      </c>
      <c r="B137" s="114" t="str">
        <f>VLOOKUP(C137,'[1]5C'!B$23:W$420,2,0)</f>
        <v>Bệnh khác của não</v>
      </c>
      <c r="C137" s="103" t="s">
        <v>293</v>
      </c>
      <c r="D137" s="114">
        <v>0.93805905549677793</v>
      </c>
      <c r="E137" s="114">
        <v>27500</v>
      </c>
      <c r="F137" s="115">
        <v>0.03</v>
      </c>
      <c r="G137" s="106">
        <v>156</v>
      </c>
      <c r="H137" s="107">
        <v>0</v>
      </c>
      <c r="I137" s="106">
        <v>0</v>
      </c>
      <c r="J137" s="108">
        <f t="shared" si="15"/>
        <v>-139.55574685005291</v>
      </c>
      <c r="K137" s="108">
        <f t="shared" si="16"/>
        <v>24750</v>
      </c>
      <c r="L137" s="108">
        <f t="shared" si="17"/>
        <v>2.7E-2</v>
      </c>
      <c r="M137" s="99">
        <v>1</v>
      </c>
      <c r="N137" s="154">
        <f t="shared" si="12"/>
        <v>2.7E-2</v>
      </c>
      <c r="O137" s="98">
        <f t="shared" si="13"/>
        <v>16.444253149947087</v>
      </c>
      <c r="P137" s="108">
        <f t="shared" si="18"/>
        <v>-126.50017216504763</v>
      </c>
      <c r="Q137" s="98">
        <f t="shared" si="14"/>
        <v>2.7E-2</v>
      </c>
    </row>
    <row r="138" spans="1:17" ht="15.75" x14ac:dyDescent="0.25">
      <c r="A138" s="113">
        <v>117</v>
      </c>
      <c r="B138" s="114" t="str">
        <f>VLOOKUP(C138,'[1]5C'!B$23:W$420,2,0)</f>
        <v>Bệnh khác của hệ thần kinh không phân loại nơi khác</v>
      </c>
      <c r="C138" s="103" t="s">
        <v>294</v>
      </c>
      <c r="D138" s="114">
        <v>0.93805905549677793</v>
      </c>
      <c r="E138" s="114">
        <v>30100</v>
      </c>
      <c r="F138" s="115">
        <v>0.03</v>
      </c>
      <c r="G138" s="106">
        <v>0</v>
      </c>
      <c r="H138" s="107"/>
      <c r="I138" s="106">
        <v>0</v>
      </c>
      <c r="J138" s="108">
        <f t="shared" si="15"/>
        <v>0.8442531499471001</v>
      </c>
      <c r="K138" s="108">
        <f t="shared" si="16"/>
        <v>27090</v>
      </c>
      <c r="L138" s="108">
        <f t="shared" si="17"/>
        <v>2.7E-2</v>
      </c>
      <c r="M138" s="98">
        <v>1</v>
      </c>
      <c r="N138" s="154">
        <f t="shared" si="12"/>
        <v>2.7E-2</v>
      </c>
      <c r="O138" s="98">
        <f t="shared" si="13"/>
        <v>0.8442531499471001</v>
      </c>
      <c r="P138" s="108">
        <f t="shared" si="18"/>
        <v>-0.1401721650476099</v>
      </c>
      <c r="Q138" s="98">
        <f t="shared" si="14"/>
        <v>2.7E-2</v>
      </c>
    </row>
    <row r="139" spans="1:17" ht="15.75" x14ac:dyDescent="0.25">
      <c r="A139" s="113">
        <v>118</v>
      </c>
      <c r="B139" s="114" t="str">
        <f>VLOOKUP(C139,'[1]5C'!B$23:W$420,2,0)</f>
        <v>Lẹo và chắp</v>
      </c>
      <c r="C139" s="103" t="s">
        <v>295</v>
      </c>
      <c r="D139" s="114">
        <v>5.8761181109935556</v>
      </c>
      <c r="E139" s="114">
        <v>45510.449291256104</v>
      </c>
      <c r="F139" s="115">
        <v>0.27</v>
      </c>
      <c r="G139" s="106">
        <v>8</v>
      </c>
      <c r="H139" s="107">
        <v>43.253124999999997</v>
      </c>
      <c r="I139" s="106">
        <v>0.34602499999999997</v>
      </c>
      <c r="J139" s="108">
        <f t="shared" si="15"/>
        <v>-1.9114937001057999</v>
      </c>
      <c r="K139" s="108">
        <f t="shared" si="16"/>
        <v>40920.47654963049</v>
      </c>
      <c r="L139" s="108">
        <f t="shared" si="17"/>
        <v>-6.8422499999999956E-2</v>
      </c>
      <c r="M139" s="99">
        <v>1</v>
      </c>
      <c r="N139" s="154">
        <f t="shared" ref="N139:N202" si="19">M139*L139</f>
        <v>-6.8422499999999956E-2</v>
      </c>
      <c r="O139" s="98">
        <f t="shared" ref="O139:O202" si="20">G139+J139</f>
        <v>6.0885062998941999</v>
      </c>
      <c r="P139" s="108">
        <f t="shared" si="18"/>
        <v>-2.6203443300952203</v>
      </c>
      <c r="Q139" s="98">
        <f t="shared" ref="Q139:Q202" si="21">N139+I139</f>
        <v>0.27760250000000003</v>
      </c>
    </row>
    <row r="140" spans="1:17" ht="15.75" x14ac:dyDescent="0.25">
      <c r="A140" s="113">
        <v>119</v>
      </c>
      <c r="B140" s="114" t="str">
        <f>VLOOKUP(C140,'[1]5C'!B$23:W$420,2,0)</f>
        <v>Viêm khác của mí mắt</v>
      </c>
      <c r="C140" s="103" t="s">
        <v>296</v>
      </c>
      <c r="D140" s="114">
        <v>0.93805905549677793</v>
      </c>
      <c r="E140" s="114">
        <v>27500</v>
      </c>
      <c r="F140" s="115">
        <v>0.03</v>
      </c>
      <c r="G140" s="106">
        <v>0</v>
      </c>
      <c r="H140" s="107"/>
      <c r="I140" s="106">
        <v>0</v>
      </c>
      <c r="J140" s="108">
        <f t="shared" si="15"/>
        <v>0.8442531499471001</v>
      </c>
      <c r="K140" s="108">
        <f t="shared" si="16"/>
        <v>24750</v>
      </c>
      <c r="L140" s="108">
        <f t="shared" si="17"/>
        <v>2.7E-2</v>
      </c>
      <c r="M140" s="98">
        <v>1</v>
      </c>
      <c r="N140" s="154">
        <f t="shared" si="19"/>
        <v>2.7E-2</v>
      </c>
      <c r="O140" s="98">
        <f t="shared" si="20"/>
        <v>0.8442531499471001</v>
      </c>
      <c r="P140" s="108">
        <f t="shared" si="18"/>
        <v>-0.1401721650476099</v>
      </c>
      <c r="Q140" s="98">
        <f t="shared" si="21"/>
        <v>2.7E-2</v>
      </c>
    </row>
    <row r="141" spans="1:17" ht="15.75" x14ac:dyDescent="0.25">
      <c r="A141" s="113">
        <v>120</v>
      </c>
      <c r="B141" s="114" t="str">
        <f>VLOOKUP(C141,'[1]5C'!B$23:W$420,2,0)</f>
        <v>Bệnh khác của mí mắt</v>
      </c>
      <c r="C141" s="103" t="s">
        <v>297</v>
      </c>
      <c r="D141" s="114">
        <v>0.93805905549677793</v>
      </c>
      <c r="E141" s="114">
        <v>27500</v>
      </c>
      <c r="F141" s="115">
        <v>0.03</v>
      </c>
      <c r="G141" s="106">
        <v>2</v>
      </c>
      <c r="H141" s="107">
        <v>30.1</v>
      </c>
      <c r="I141" s="106">
        <v>6.0200000000000004E-2</v>
      </c>
      <c r="J141" s="108">
        <f t="shared" si="15"/>
        <v>-0.95574685005289994</v>
      </c>
      <c r="K141" s="108">
        <f t="shared" si="16"/>
        <v>24722.910000000003</v>
      </c>
      <c r="L141" s="108">
        <f t="shared" si="17"/>
        <v>-2.7180000000000006E-2</v>
      </c>
      <c r="M141" s="99">
        <v>1</v>
      </c>
      <c r="N141" s="154">
        <f t="shared" si="19"/>
        <v>-2.7180000000000006E-2</v>
      </c>
      <c r="O141" s="98">
        <f t="shared" si="20"/>
        <v>1.0442531499470999</v>
      </c>
      <c r="P141" s="108">
        <f t="shared" si="18"/>
        <v>-1.7601721650476101</v>
      </c>
      <c r="Q141" s="98">
        <f t="shared" si="21"/>
        <v>3.3019999999999994E-2</v>
      </c>
    </row>
    <row r="142" spans="1:17" ht="15.75" x14ac:dyDescent="0.25">
      <c r="A142" s="113">
        <v>121</v>
      </c>
      <c r="B142" s="114" t="str">
        <f>VLOOKUP(C142,'[1]5C'!B$23:W$420,2,0)</f>
        <v>Viêm kết mạc</v>
      </c>
      <c r="C142" s="103" t="s">
        <v>298</v>
      </c>
      <c r="D142" s="114">
        <v>165.62902760411657</v>
      </c>
      <c r="E142" s="114">
        <v>63021.960541574124</v>
      </c>
      <c r="F142" s="115">
        <v>10.44</v>
      </c>
      <c r="G142" s="106">
        <v>78</v>
      </c>
      <c r="H142" s="107">
        <v>61.699358974358979</v>
      </c>
      <c r="I142" s="106">
        <v>4.8125499999999999</v>
      </c>
      <c r="J142" s="108">
        <f t="shared" si="15"/>
        <v>78.866124843704924</v>
      </c>
      <c r="K142" s="108">
        <f t="shared" si="16"/>
        <v>56664.235064339788</v>
      </c>
      <c r="L142" s="108">
        <f t="shared" si="17"/>
        <v>5.064705</v>
      </c>
      <c r="M142" s="98">
        <v>1</v>
      </c>
      <c r="N142" s="154">
        <f t="shared" si="19"/>
        <v>5.064705</v>
      </c>
      <c r="O142" s="98">
        <f t="shared" si="20"/>
        <v>156.86612484370494</v>
      </c>
      <c r="P142" s="108">
        <f t="shared" si="18"/>
        <v>70.07951235933443</v>
      </c>
      <c r="Q142" s="98">
        <f t="shared" si="21"/>
        <v>9.8772549999999999</v>
      </c>
    </row>
    <row r="143" spans="1:17" ht="15.75" x14ac:dyDescent="0.25">
      <c r="A143" s="113">
        <v>122</v>
      </c>
      <c r="B143" s="114" t="str">
        <f>VLOOKUP(C143,'[1]5C'!B$23:W$420,2,0)</f>
        <v>Bệnh khác của kết mạc</v>
      </c>
      <c r="C143" s="103" t="s">
        <v>299</v>
      </c>
      <c r="D143" s="114">
        <v>11.442531499471002</v>
      </c>
      <c r="E143" s="114">
        <v>28821.11155941094</v>
      </c>
      <c r="F143" s="115">
        <v>0.33</v>
      </c>
      <c r="G143" s="106">
        <v>4</v>
      </c>
      <c r="H143" s="107">
        <v>30.1</v>
      </c>
      <c r="I143" s="106">
        <v>0.12040000000000001</v>
      </c>
      <c r="J143" s="108">
        <f t="shared" si="15"/>
        <v>6.6982783495239024</v>
      </c>
      <c r="K143" s="108">
        <f t="shared" si="16"/>
        <v>25911.910403469847</v>
      </c>
      <c r="L143" s="108">
        <f t="shared" si="17"/>
        <v>0.18864</v>
      </c>
      <c r="M143" s="99">
        <v>1</v>
      </c>
      <c r="N143" s="154">
        <f t="shared" si="19"/>
        <v>0.18864</v>
      </c>
      <c r="O143" s="98">
        <f t="shared" si="20"/>
        <v>10.698278349523903</v>
      </c>
      <c r="P143" s="108">
        <f t="shared" si="18"/>
        <v>5.1284505145715125</v>
      </c>
      <c r="Q143" s="98">
        <f t="shared" si="21"/>
        <v>0.30903999999999998</v>
      </c>
    </row>
    <row r="144" spans="1:17" ht="15.75" x14ac:dyDescent="0.25">
      <c r="A144" s="113">
        <v>123</v>
      </c>
      <c r="B144" s="114" t="str">
        <f>VLOOKUP(C144,'[1]5C'!B$23:W$420,2,0)</f>
        <v>Viêm giác mạc</v>
      </c>
      <c r="C144" s="103" t="s">
        <v>300</v>
      </c>
      <c r="D144" s="114">
        <v>6.8761181109935556</v>
      </c>
      <c r="E144" s="114">
        <v>31312.447592803888</v>
      </c>
      <c r="F144" s="115">
        <v>0.22</v>
      </c>
      <c r="G144" s="106">
        <v>11</v>
      </c>
      <c r="H144" s="107">
        <v>34.022363636363636</v>
      </c>
      <c r="I144" s="106">
        <v>0.37424599999999997</v>
      </c>
      <c r="J144" s="108">
        <f t="shared" si="15"/>
        <v>-3.7114937001057999</v>
      </c>
      <c r="K144" s="108">
        <f t="shared" si="16"/>
        <v>28150.582706250774</v>
      </c>
      <c r="L144" s="108">
        <f t="shared" si="17"/>
        <v>-0.13882139999999998</v>
      </c>
      <c r="M144" s="98">
        <v>1</v>
      </c>
      <c r="N144" s="154">
        <f t="shared" si="19"/>
        <v>-0.13882139999999998</v>
      </c>
      <c r="O144" s="98">
        <f t="shared" si="20"/>
        <v>7.2885062998942001</v>
      </c>
      <c r="P144" s="108">
        <f t="shared" si="18"/>
        <v>-4.2403443300952199</v>
      </c>
      <c r="Q144" s="98">
        <f t="shared" si="21"/>
        <v>0.23542459999999998</v>
      </c>
    </row>
    <row r="145" spans="1:17" ht="15.75" x14ac:dyDescent="0.25">
      <c r="A145" s="113">
        <v>124</v>
      </c>
      <c r="B145" s="114" t="str">
        <f>VLOOKUP(C145,'[1]5C'!B$23:W$420,2,0)</f>
        <v>Bệnh khác của giác mạc</v>
      </c>
      <c r="C145" s="103" t="s">
        <v>301</v>
      </c>
      <c r="D145" s="114">
        <v>0.93805905549677793</v>
      </c>
      <c r="E145" s="114">
        <v>27500</v>
      </c>
      <c r="F145" s="115">
        <v>0.03</v>
      </c>
      <c r="G145" s="106">
        <v>0</v>
      </c>
      <c r="H145" s="107"/>
      <c r="I145" s="106">
        <v>0</v>
      </c>
      <c r="J145" s="108">
        <f t="shared" si="15"/>
        <v>0.8442531499471001</v>
      </c>
      <c r="K145" s="108">
        <f t="shared" si="16"/>
        <v>24750</v>
      </c>
      <c r="L145" s="108">
        <f t="shared" si="17"/>
        <v>2.7E-2</v>
      </c>
      <c r="M145" s="99">
        <v>1</v>
      </c>
      <c r="N145" s="154">
        <f t="shared" si="19"/>
        <v>2.7E-2</v>
      </c>
      <c r="O145" s="98">
        <f t="shared" si="20"/>
        <v>0.8442531499471001</v>
      </c>
      <c r="P145" s="108">
        <f t="shared" si="18"/>
        <v>-0.1401721650476099</v>
      </c>
      <c r="Q145" s="98">
        <f t="shared" si="21"/>
        <v>2.7E-2</v>
      </c>
    </row>
    <row r="146" spans="1:17" ht="15.75" x14ac:dyDescent="0.25">
      <c r="A146" s="113">
        <v>125</v>
      </c>
      <c r="B146" s="114" t="str">
        <f>VLOOKUP(C146,'[1]5C'!B$23:W$420,2,0)</f>
        <v>Đục thủy tinh thể người già</v>
      </c>
      <c r="C146" s="103" t="s">
        <v>302</v>
      </c>
      <c r="D146" s="114">
        <v>84.407425218813117</v>
      </c>
      <c r="E146" s="114">
        <v>29223.955779835214</v>
      </c>
      <c r="F146" s="115">
        <v>2.4700000000000002</v>
      </c>
      <c r="G146" s="106">
        <v>53</v>
      </c>
      <c r="H146" s="107">
        <v>30.099999999999998</v>
      </c>
      <c r="I146" s="106">
        <v>1.5952999999999999</v>
      </c>
      <c r="J146" s="108">
        <f t="shared" si="15"/>
        <v>28.266682696931806</v>
      </c>
      <c r="K146" s="108">
        <f t="shared" si="16"/>
        <v>26274.470201851695</v>
      </c>
      <c r="L146" s="108">
        <f t="shared" si="17"/>
        <v>0.78723000000000021</v>
      </c>
      <c r="M146" s="98">
        <v>1</v>
      </c>
      <c r="N146" s="154">
        <f t="shared" si="19"/>
        <v>0.78723000000000021</v>
      </c>
      <c r="O146" s="98">
        <f t="shared" si="20"/>
        <v>81.266682696931809</v>
      </c>
      <c r="P146" s="108">
        <f t="shared" si="18"/>
        <v>24.540014427238624</v>
      </c>
      <c r="Q146" s="98">
        <f t="shared" si="21"/>
        <v>2.38253</v>
      </c>
    </row>
    <row r="147" spans="1:17" ht="15.75" x14ac:dyDescent="0.25">
      <c r="A147" s="113">
        <v>126</v>
      </c>
      <c r="B147" s="114" t="str">
        <f>VLOOKUP(C147,'[1]5C'!B$23:W$420,2,0)</f>
        <v>Đục thủy tinh thể khác</v>
      </c>
      <c r="C147" s="103" t="s">
        <v>303</v>
      </c>
      <c r="D147" s="114">
        <v>26.132826776954893</v>
      </c>
      <c r="E147" s="114">
        <v>29664.46413915194</v>
      </c>
      <c r="F147" s="115">
        <v>0.78</v>
      </c>
      <c r="G147" s="106">
        <v>19</v>
      </c>
      <c r="H147" s="107">
        <v>30.099999999999998</v>
      </c>
      <c r="I147" s="106">
        <v>0.57189999999999996</v>
      </c>
      <c r="J147" s="108">
        <f t="shared" si="15"/>
        <v>6.4195440992594035</v>
      </c>
      <c r="K147" s="108">
        <f t="shared" si="16"/>
        <v>26670.927725236746</v>
      </c>
      <c r="L147" s="108">
        <f t="shared" si="17"/>
        <v>0.18729000000000007</v>
      </c>
      <c r="M147" s="99">
        <v>1</v>
      </c>
      <c r="N147" s="154">
        <f t="shared" si="19"/>
        <v>0.18729000000000007</v>
      </c>
      <c r="O147" s="98">
        <f t="shared" si="20"/>
        <v>25.419544099259404</v>
      </c>
      <c r="P147" s="108">
        <f t="shared" si="18"/>
        <v>4.8775896893334636</v>
      </c>
      <c r="Q147" s="98">
        <f t="shared" si="21"/>
        <v>0.75919000000000003</v>
      </c>
    </row>
    <row r="148" spans="1:17" ht="25.5" x14ac:dyDescent="0.25">
      <c r="A148" s="113">
        <v>127</v>
      </c>
      <c r="B148" s="114" t="str">
        <f>VLOOKUP(C148,'[1]5C'!B$23:W$420,2,0)</f>
        <v>Đục thủy tinh thể và bệnh của thủy tinh thể khác trong các bệnh phân loại nơi khác</v>
      </c>
      <c r="C148" s="103" t="s">
        <v>304</v>
      </c>
      <c r="D148" s="114">
        <v>1.8761181109935559</v>
      </c>
      <c r="E148" s="114">
        <v>27500</v>
      </c>
      <c r="F148" s="115">
        <v>0.05</v>
      </c>
      <c r="G148" s="106">
        <v>0</v>
      </c>
      <c r="H148" s="107"/>
      <c r="I148" s="106">
        <v>0</v>
      </c>
      <c r="J148" s="108">
        <f t="shared" si="15"/>
        <v>1.6885062998942002</v>
      </c>
      <c r="K148" s="108">
        <f t="shared" si="16"/>
        <v>24750</v>
      </c>
      <c r="L148" s="108">
        <f t="shared" si="17"/>
        <v>4.5000000000000005E-2</v>
      </c>
      <c r="M148" s="98">
        <v>1</v>
      </c>
      <c r="N148" s="154">
        <f t="shared" si="19"/>
        <v>4.5000000000000005E-2</v>
      </c>
      <c r="O148" s="98">
        <f t="shared" si="20"/>
        <v>1.6885062998942002</v>
      </c>
      <c r="P148" s="108">
        <f t="shared" si="18"/>
        <v>0.61965566990478016</v>
      </c>
      <c r="Q148" s="98">
        <f t="shared" si="21"/>
        <v>4.5000000000000005E-2</v>
      </c>
    </row>
    <row r="149" spans="1:17" ht="15.75" x14ac:dyDescent="0.25">
      <c r="A149" s="113">
        <v>128</v>
      </c>
      <c r="B149" s="114" t="str">
        <f>VLOOKUP(C149,'[1]5C'!B$23:W$420,2,0)</f>
        <v>Các bệnh võng mạc khác</v>
      </c>
      <c r="C149" s="103" t="s">
        <v>305</v>
      </c>
      <c r="D149" s="114">
        <v>2.9380590554967778</v>
      </c>
      <c r="E149" s="114">
        <v>29823.29197629882</v>
      </c>
      <c r="F149" s="115">
        <v>0.09</v>
      </c>
      <c r="G149" s="106">
        <v>3</v>
      </c>
      <c r="H149" s="107">
        <v>30.099999999999998</v>
      </c>
      <c r="I149" s="106">
        <v>9.0299999999999991E-2</v>
      </c>
      <c r="J149" s="108">
        <f t="shared" si="15"/>
        <v>-5.574685005289997E-2</v>
      </c>
      <c r="K149" s="108">
        <f t="shared" si="16"/>
        <v>26813.872778668941</v>
      </c>
      <c r="L149" s="108">
        <f t="shared" si="17"/>
        <v>-2.6999999999999523E-4</v>
      </c>
      <c r="M149" s="99">
        <v>1</v>
      </c>
      <c r="N149" s="154">
        <f t="shared" si="19"/>
        <v>-2.6999999999999523E-4</v>
      </c>
      <c r="O149" s="98">
        <f t="shared" si="20"/>
        <v>2.9442531499470999</v>
      </c>
      <c r="P149" s="108">
        <f t="shared" si="18"/>
        <v>-0.95017216504760993</v>
      </c>
      <c r="Q149" s="98">
        <f t="shared" si="21"/>
        <v>9.0029999999999999E-2</v>
      </c>
    </row>
    <row r="150" spans="1:17" ht="15.75" x14ac:dyDescent="0.25">
      <c r="A150" s="113">
        <v>129</v>
      </c>
      <c r="B150" s="114" t="str">
        <f>VLOOKUP(C150,'[1]5C'!B$23:W$420,2,0)</f>
        <v>Glôcôm</v>
      </c>
      <c r="C150" s="103" t="s">
        <v>306</v>
      </c>
      <c r="D150" s="114">
        <v>4.7522362219871113</v>
      </c>
      <c r="E150" s="114">
        <v>28868.266510149981</v>
      </c>
      <c r="F150" s="115">
        <v>0.14000000000000001</v>
      </c>
      <c r="G150" s="106">
        <v>4</v>
      </c>
      <c r="H150" s="107">
        <v>30.1</v>
      </c>
      <c r="I150" s="106">
        <v>0.12040000000000001</v>
      </c>
      <c r="J150" s="108">
        <f t="shared" ref="J150:J213" si="22">(D150-G150)*0.9</f>
        <v>0.67701259978840012</v>
      </c>
      <c r="K150" s="108">
        <f t="shared" si="16"/>
        <v>25954.349859134985</v>
      </c>
      <c r="L150" s="108">
        <f t="shared" si="17"/>
        <v>1.7640000000000006E-2</v>
      </c>
      <c r="M150" s="98">
        <v>1</v>
      </c>
      <c r="N150" s="154">
        <f t="shared" si="19"/>
        <v>1.7640000000000006E-2</v>
      </c>
      <c r="O150" s="98">
        <f t="shared" si="20"/>
        <v>4.6770125997883998</v>
      </c>
      <c r="P150" s="108">
        <f t="shared" si="18"/>
        <v>-0.29068866019043993</v>
      </c>
      <c r="Q150" s="98">
        <f t="shared" si="21"/>
        <v>0.13804000000000002</v>
      </c>
    </row>
    <row r="151" spans="1:17" ht="15.75" x14ac:dyDescent="0.25">
      <c r="A151" s="113">
        <v>130</v>
      </c>
      <c r="B151" s="114" t="str">
        <f>VLOOKUP(C151,'[1]5C'!B$23:W$420,2,0)</f>
        <v>Bệnh của dịch kính</v>
      </c>
      <c r="C151" s="103" t="s">
        <v>307</v>
      </c>
      <c r="D151" s="114">
        <v>1</v>
      </c>
      <c r="E151" s="114">
        <v>30100</v>
      </c>
      <c r="F151" s="115">
        <v>0.03</v>
      </c>
      <c r="G151" s="106">
        <v>2</v>
      </c>
      <c r="H151" s="107">
        <v>30.1</v>
      </c>
      <c r="I151" s="106">
        <v>6.0200000000000004E-2</v>
      </c>
      <c r="J151" s="108">
        <f t="shared" si="22"/>
        <v>-0.9</v>
      </c>
      <c r="K151" s="108">
        <f t="shared" si="16"/>
        <v>27062.910000000003</v>
      </c>
      <c r="L151" s="108">
        <f t="shared" si="17"/>
        <v>-2.7180000000000006E-2</v>
      </c>
      <c r="M151" s="99">
        <v>1</v>
      </c>
      <c r="N151" s="154">
        <f t="shared" si="19"/>
        <v>-2.7180000000000006E-2</v>
      </c>
      <c r="O151" s="98">
        <f t="shared" si="20"/>
        <v>1.1000000000000001</v>
      </c>
      <c r="P151" s="108">
        <f t="shared" si="18"/>
        <v>-1.71</v>
      </c>
      <c r="Q151" s="98">
        <f t="shared" si="21"/>
        <v>3.3019999999999994E-2</v>
      </c>
    </row>
    <row r="152" spans="1:17" ht="15.75" x14ac:dyDescent="0.25">
      <c r="A152" s="113">
        <v>131</v>
      </c>
      <c r="B152" s="114" t="str">
        <f>VLOOKUP(C152,'[1]5C'!B$23:W$420,2,0)</f>
        <v>Viêm thần kinh thị</v>
      </c>
      <c r="C152" s="103" t="s">
        <v>308</v>
      </c>
      <c r="D152" s="114">
        <v>1</v>
      </c>
      <c r="E152" s="114">
        <v>30100</v>
      </c>
      <c r="F152" s="115">
        <v>0.03</v>
      </c>
      <c r="G152" s="106">
        <v>1</v>
      </c>
      <c r="H152" s="107">
        <v>30.1</v>
      </c>
      <c r="I152" s="106">
        <v>3.0100000000000002E-2</v>
      </c>
      <c r="J152" s="108">
        <f t="shared" si="22"/>
        <v>0</v>
      </c>
      <c r="K152" s="108">
        <f t="shared" si="16"/>
        <v>27062.910000000003</v>
      </c>
      <c r="L152" s="108">
        <f t="shared" si="17"/>
        <v>-9.0000000000002581E-5</v>
      </c>
      <c r="M152" s="98">
        <v>1</v>
      </c>
      <c r="N152" s="154">
        <f t="shared" si="19"/>
        <v>-9.0000000000002581E-5</v>
      </c>
      <c r="O152" s="98">
        <f t="shared" si="20"/>
        <v>1</v>
      </c>
      <c r="P152" s="108">
        <f t="shared" si="18"/>
        <v>-0.9</v>
      </c>
      <c r="Q152" s="98">
        <f t="shared" si="21"/>
        <v>3.0009999999999998E-2</v>
      </c>
    </row>
    <row r="153" spans="1:17" ht="25.5" x14ac:dyDescent="0.25">
      <c r="A153" s="113">
        <v>132</v>
      </c>
      <c r="B153" s="114" t="str">
        <f>VLOOKUP(C153,'[1]5C'!B$23:W$420,2,0)</f>
        <v>Các bệnh khác của thần kinh thị (dây thần kinh II) và đường thị giác</v>
      </c>
      <c r="C153" s="103" t="s">
        <v>309</v>
      </c>
      <c r="D153" s="114">
        <v>2.9380590554967778</v>
      </c>
      <c r="E153" s="114">
        <v>30100.000000000004</v>
      </c>
      <c r="F153" s="115">
        <v>0.09</v>
      </c>
      <c r="G153" s="106">
        <v>1</v>
      </c>
      <c r="H153" s="107">
        <v>30.1</v>
      </c>
      <c r="I153" s="106">
        <v>3.0100000000000002E-2</v>
      </c>
      <c r="J153" s="108">
        <f t="shared" si="22"/>
        <v>1.7442531499471001</v>
      </c>
      <c r="K153" s="108">
        <f t="shared" si="16"/>
        <v>27062.910000000003</v>
      </c>
      <c r="L153" s="108">
        <f t="shared" si="17"/>
        <v>5.391E-2</v>
      </c>
      <c r="M153" s="99">
        <v>1</v>
      </c>
      <c r="N153" s="154">
        <f t="shared" si="19"/>
        <v>5.391E-2</v>
      </c>
      <c r="O153" s="98">
        <f t="shared" si="20"/>
        <v>2.7442531499471001</v>
      </c>
      <c r="P153" s="108">
        <f t="shared" si="18"/>
        <v>0.66982783495239018</v>
      </c>
      <c r="Q153" s="98">
        <f t="shared" si="21"/>
        <v>8.4010000000000001E-2</v>
      </c>
    </row>
    <row r="154" spans="1:17" ht="15.75" x14ac:dyDescent="0.25">
      <c r="A154" s="113">
        <v>133</v>
      </c>
      <c r="B154" s="114" t="str">
        <f>VLOOKUP(C154,'[1]5C'!B$23:W$420,2,0)</f>
        <v>Lác liệt</v>
      </c>
      <c r="C154" s="103" t="s">
        <v>310</v>
      </c>
      <c r="D154" s="114">
        <v>2.8761181109935556</v>
      </c>
      <c r="E154" s="114">
        <v>29534.665418185468</v>
      </c>
      <c r="F154" s="115">
        <v>0.08</v>
      </c>
      <c r="G154" s="106">
        <v>1</v>
      </c>
      <c r="H154" s="107">
        <v>30.1</v>
      </c>
      <c r="I154" s="106">
        <v>3.0100000000000002E-2</v>
      </c>
      <c r="J154" s="108">
        <f t="shared" si="22"/>
        <v>1.6885062998942002</v>
      </c>
      <c r="K154" s="108">
        <f t="shared" si="16"/>
        <v>26554.108876366925</v>
      </c>
      <c r="L154" s="108">
        <f t="shared" si="17"/>
        <v>4.4909999999999999E-2</v>
      </c>
      <c r="M154" s="98">
        <v>1</v>
      </c>
      <c r="N154" s="154">
        <f t="shared" si="19"/>
        <v>4.4909999999999999E-2</v>
      </c>
      <c r="O154" s="98">
        <f t="shared" si="20"/>
        <v>2.6885062998942004</v>
      </c>
      <c r="P154" s="108">
        <f t="shared" si="18"/>
        <v>0.61965566990478016</v>
      </c>
      <c r="Q154" s="98">
        <f t="shared" si="21"/>
        <v>7.5009999999999993E-2</v>
      </c>
    </row>
    <row r="155" spans="1:17" ht="15.75" x14ac:dyDescent="0.25">
      <c r="A155" s="113">
        <v>134</v>
      </c>
      <c r="B155" s="114" t="str">
        <f>VLOOKUP(C155,'[1]5C'!B$23:W$420,2,0)</f>
        <v>Bệnh khúc xạ và điều tiết</v>
      </c>
      <c r="C155" s="103" t="s">
        <v>311</v>
      </c>
      <c r="D155" s="114">
        <v>1</v>
      </c>
      <c r="E155" s="114">
        <v>30100</v>
      </c>
      <c r="F155" s="115">
        <v>0.03</v>
      </c>
      <c r="G155" s="106">
        <v>2</v>
      </c>
      <c r="H155" s="107">
        <v>30.1</v>
      </c>
      <c r="I155" s="106">
        <v>6.0200000000000004E-2</v>
      </c>
      <c r="J155" s="108">
        <f t="shared" si="22"/>
        <v>-0.9</v>
      </c>
      <c r="K155" s="108">
        <f t="shared" si="16"/>
        <v>27062.910000000003</v>
      </c>
      <c r="L155" s="108">
        <f t="shared" si="17"/>
        <v>-2.7180000000000006E-2</v>
      </c>
      <c r="M155" s="99">
        <v>1</v>
      </c>
      <c r="N155" s="154">
        <f t="shared" si="19"/>
        <v>-2.7180000000000006E-2</v>
      </c>
      <c r="O155" s="98">
        <f t="shared" si="20"/>
        <v>1.1000000000000001</v>
      </c>
      <c r="P155" s="108">
        <f t="shared" si="18"/>
        <v>-1.71</v>
      </c>
      <c r="Q155" s="98">
        <f t="shared" si="21"/>
        <v>3.3019999999999994E-2</v>
      </c>
    </row>
    <row r="156" spans="1:17" ht="15.75" x14ac:dyDescent="0.25">
      <c r="A156" s="113">
        <v>135</v>
      </c>
      <c r="B156" s="114" t="str">
        <f>VLOOKUP(C156,'[1]5C'!B$23:W$420,2,0)</f>
        <v>Rối loạn thị giác</v>
      </c>
      <c r="C156" s="103" t="s">
        <v>312</v>
      </c>
      <c r="D156" s="114">
        <v>3.7522362219871117</v>
      </c>
      <c r="E156" s="114">
        <v>36618.25</v>
      </c>
      <c r="F156" s="115">
        <v>0.14000000000000001</v>
      </c>
      <c r="G156" s="106">
        <v>0</v>
      </c>
      <c r="H156" s="107"/>
      <c r="I156" s="106">
        <v>0</v>
      </c>
      <c r="J156" s="108">
        <f t="shared" si="22"/>
        <v>3.3770125997884004</v>
      </c>
      <c r="K156" s="108">
        <f t="shared" ref="K156:K219" si="23">(E156-H156)*0.9</f>
        <v>32956.425000000003</v>
      </c>
      <c r="L156" s="108">
        <f t="shared" ref="L156:L219" si="24">(F156-I156)*0.9</f>
        <v>0.12600000000000003</v>
      </c>
      <c r="M156" s="98">
        <v>1</v>
      </c>
      <c r="N156" s="154">
        <f t="shared" si="19"/>
        <v>0.12600000000000003</v>
      </c>
      <c r="O156" s="98">
        <f t="shared" si="20"/>
        <v>3.3770125997884004</v>
      </c>
      <c r="P156" s="108">
        <f t="shared" ref="P156:P219" si="25">(J156-M156)*0.9</f>
        <v>2.1393113398095602</v>
      </c>
      <c r="Q156" s="98">
        <f t="shared" si="21"/>
        <v>0.12600000000000003</v>
      </c>
    </row>
    <row r="157" spans="1:17" ht="15.75" x14ac:dyDescent="0.25">
      <c r="A157" s="113">
        <v>136</v>
      </c>
      <c r="B157" s="114" t="str">
        <f>VLOOKUP(C157,'[1]5C'!B$23:W$420,2,0)</f>
        <v>Viêm tai ngoài</v>
      </c>
      <c r="C157" s="103" t="s">
        <v>313</v>
      </c>
      <c r="D157" s="114">
        <v>22.132826776954893</v>
      </c>
      <c r="E157" s="114">
        <v>44774.160207608853</v>
      </c>
      <c r="F157" s="115">
        <v>0.99</v>
      </c>
      <c r="G157" s="106">
        <v>18</v>
      </c>
      <c r="H157" s="107">
        <v>48.01177777777778</v>
      </c>
      <c r="I157" s="106">
        <v>0.86421199999999998</v>
      </c>
      <c r="J157" s="108">
        <f t="shared" si="22"/>
        <v>3.7195440992594038</v>
      </c>
      <c r="K157" s="108">
        <f t="shared" si="23"/>
        <v>40253.533586847967</v>
      </c>
      <c r="L157" s="108">
        <f t="shared" si="24"/>
        <v>0.11320920000000001</v>
      </c>
      <c r="M157" s="99">
        <v>1</v>
      </c>
      <c r="N157" s="154">
        <f t="shared" si="19"/>
        <v>0.11320920000000001</v>
      </c>
      <c r="O157" s="98">
        <f t="shared" si="20"/>
        <v>21.719544099259405</v>
      </c>
      <c r="P157" s="108">
        <f t="shared" si="25"/>
        <v>2.4475896893334634</v>
      </c>
      <c r="Q157" s="98">
        <f t="shared" si="21"/>
        <v>0.97742119999999999</v>
      </c>
    </row>
    <row r="158" spans="1:17" ht="15.75" x14ac:dyDescent="0.25">
      <c r="A158" s="113">
        <v>137</v>
      </c>
      <c r="B158" s="114" t="str">
        <f>VLOOKUP(C158,'[1]5C'!B$23:W$420,2,0)</f>
        <v>Bệnh tai ngoài trong bệnh phân loại nơi khác</v>
      </c>
      <c r="C158" s="103" t="s">
        <v>314</v>
      </c>
      <c r="D158" s="114">
        <v>0.93805905549677793</v>
      </c>
      <c r="E158" s="114">
        <v>27500</v>
      </c>
      <c r="F158" s="115">
        <v>0.03</v>
      </c>
      <c r="G158" s="106">
        <v>0</v>
      </c>
      <c r="H158" s="107"/>
      <c r="I158" s="106">
        <v>0</v>
      </c>
      <c r="J158" s="108">
        <f t="shared" si="22"/>
        <v>0.8442531499471001</v>
      </c>
      <c r="K158" s="108">
        <f t="shared" si="23"/>
        <v>24750</v>
      </c>
      <c r="L158" s="108">
        <f t="shared" si="24"/>
        <v>2.7E-2</v>
      </c>
      <c r="M158" s="98">
        <v>1</v>
      </c>
      <c r="N158" s="154">
        <f t="shared" si="19"/>
        <v>2.7E-2</v>
      </c>
      <c r="O158" s="98">
        <f t="shared" si="20"/>
        <v>0.8442531499471001</v>
      </c>
      <c r="P158" s="108">
        <f t="shared" si="25"/>
        <v>-0.1401721650476099</v>
      </c>
      <c r="Q158" s="98">
        <f t="shared" si="21"/>
        <v>2.7E-2</v>
      </c>
    </row>
    <row r="159" spans="1:17" ht="15.75" x14ac:dyDescent="0.25">
      <c r="A159" s="113">
        <v>138</v>
      </c>
      <c r="B159" s="114" t="str">
        <f>VLOOKUP(C159,'[1]5C'!B$23:W$420,2,0)</f>
        <v>Viêm tai giữa không nung mủ viêm tai giữa không mủ</v>
      </c>
      <c r="C159" s="103" t="s">
        <v>315</v>
      </c>
      <c r="D159" s="114">
        <v>25.885062998942004</v>
      </c>
      <c r="E159" s="114">
        <v>68331.900244122662</v>
      </c>
      <c r="F159" s="115">
        <v>1.77</v>
      </c>
      <c r="G159" s="106">
        <v>12</v>
      </c>
      <c r="H159" s="107">
        <v>57.317083333333329</v>
      </c>
      <c r="I159" s="106">
        <v>0.687805</v>
      </c>
      <c r="J159" s="108">
        <f t="shared" si="22"/>
        <v>12.496556699047805</v>
      </c>
      <c r="K159" s="108">
        <f t="shared" si="23"/>
        <v>61447.124844710401</v>
      </c>
      <c r="L159" s="108">
        <f t="shared" si="24"/>
        <v>0.97397549999999999</v>
      </c>
      <c r="M159" s="99">
        <v>1</v>
      </c>
      <c r="N159" s="154">
        <f t="shared" si="19"/>
        <v>0.97397549999999999</v>
      </c>
      <c r="O159" s="98">
        <f t="shared" si="20"/>
        <v>24.496556699047805</v>
      </c>
      <c r="P159" s="108">
        <f t="shared" si="25"/>
        <v>10.346901029143025</v>
      </c>
      <c r="Q159" s="98">
        <f t="shared" si="21"/>
        <v>1.6617804999999999</v>
      </c>
    </row>
    <row r="160" spans="1:17" ht="15.75" x14ac:dyDescent="0.25">
      <c r="A160" s="113">
        <v>139</v>
      </c>
      <c r="B160" s="114" t="str">
        <f>VLOOKUP(C160,'[1]5C'!B$23:W$420,2,0)</f>
        <v>Viêm tai giữa nung mủ và không đặc hiệu</v>
      </c>
      <c r="C160" s="103" t="s">
        <v>316</v>
      </c>
      <c r="D160" s="114">
        <v>5.7522362219871113</v>
      </c>
      <c r="E160" s="114">
        <v>82850.278433601983</v>
      </c>
      <c r="F160" s="115">
        <v>0.48</v>
      </c>
      <c r="G160" s="106">
        <v>6</v>
      </c>
      <c r="H160" s="107">
        <v>68.505499999999998</v>
      </c>
      <c r="I160" s="106">
        <v>0.41103300000000004</v>
      </c>
      <c r="J160" s="108">
        <f t="shared" si="22"/>
        <v>-0.22298740021159988</v>
      </c>
      <c r="K160" s="108">
        <f t="shared" si="23"/>
        <v>74503.595640241794</v>
      </c>
      <c r="L160" s="108">
        <f t="shared" si="24"/>
        <v>6.2070299999999953E-2</v>
      </c>
      <c r="M160" s="98">
        <v>1</v>
      </c>
      <c r="N160" s="154">
        <f t="shared" si="19"/>
        <v>6.2070299999999953E-2</v>
      </c>
      <c r="O160" s="98">
        <f t="shared" si="20"/>
        <v>5.7770125997884003</v>
      </c>
      <c r="P160" s="108">
        <f t="shared" si="25"/>
        <v>-1.10068866019044</v>
      </c>
      <c r="Q160" s="98">
        <f t="shared" si="21"/>
        <v>0.4731033</v>
      </c>
    </row>
    <row r="161" spans="1:17" ht="15.75" x14ac:dyDescent="0.25">
      <c r="A161" s="113">
        <v>140</v>
      </c>
      <c r="B161" s="114" t="str">
        <f>VLOOKUP(C161,'[1]5C'!B$23:W$420,2,0)</f>
        <v>Viêm và tắc vòi Eustache</v>
      </c>
      <c r="C161" s="103" t="s">
        <v>317</v>
      </c>
      <c r="D161" s="114">
        <v>0.93805905549677793</v>
      </c>
      <c r="E161" s="114">
        <v>30100</v>
      </c>
      <c r="F161" s="115">
        <v>0.03</v>
      </c>
      <c r="G161" s="106">
        <v>1</v>
      </c>
      <c r="H161" s="107">
        <v>30.1</v>
      </c>
      <c r="I161" s="106">
        <v>3.0100000000000002E-2</v>
      </c>
      <c r="J161" s="108">
        <f t="shared" si="22"/>
        <v>-5.5746850052899866E-2</v>
      </c>
      <c r="K161" s="108">
        <f t="shared" si="23"/>
        <v>27062.910000000003</v>
      </c>
      <c r="L161" s="108">
        <f t="shared" si="24"/>
        <v>-9.0000000000002581E-5</v>
      </c>
      <c r="M161" s="99">
        <v>1</v>
      </c>
      <c r="N161" s="154">
        <f t="shared" si="19"/>
        <v>-9.0000000000002581E-5</v>
      </c>
      <c r="O161" s="98">
        <f t="shared" si="20"/>
        <v>0.94425314994710008</v>
      </c>
      <c r="P161" s="108">
        <f t="shared" si="25"/>
        <v>-0.95017216504760993</v>
      </c>
      <c r="Q161" s="98">
        <f t="shared" si="21"/>
        <v>3.0009999999999998E-2</v>
      </c>
    </row>
    <row r="162" spans="1:17" ht="15.75" x14ac:dyDescent="0.25">
      <c r="A162" s="113">
        <v>141</v>
      </c>
      <c r="B162" s="114" t="str">
        <f>VLOOKUP(C162,'[1]5C'!B$23:W$420,2,0)</f>
        <v>Viêm xương chũm và tình trạng liên quan</v>
      </c>
      <c r="C162" s="103" t="s">
        <v>318</v>
      </c>
      <c r="D162" s="114">
        <v>1</v>
      </c>
      <c r="E162" s="114">
        <v>30100</v>
      </c>
      <c r="F162" s="115">
        <v>0.03</v>
      </c>
      <c r="G162" s="106">
        <v>2</v>
      </c>
      <c r="H162" s="107">
        <v>30.1</v>
      </c>
      <c r="I162" s="106">
        <v>6.0200000000000004E-2</v>
      </c>
      <c r="J162" s="108">
        <f t="shared" si="22"/>
        <v>-0.9</v>
      </c>
      <c r="K162" s="108">
        <f t="shared" si="23"/>
        <v>27062.910000000003</v>
      </c>
      <c r="L162" s="108">
        <f t="shared" si="24"/>
        <v>-2.7180000000000006E-2</v>
      </c>
      <c r="M162" s="98">
        <v>1</v>
      </c>
      <c r="N162" s="154">
        <f t="shared" si="19"/>
        <v>-2.7180000000000006E-2</v>
      </c>
      <c r="O162" s="98">
        <f t="shared" si="20"/>
        <v>1.1000000000000001</v>
      </c>
      <c r="P162" s="108">
        <f t="shared" si="25"/>
        <v>-1.71</v>
      </c>
      <c r="Q162" s="98">
        <f t="shared" si="21"/>
        <v>3.3019999999999994E-2</v>
      </c>
    </row>
    <row r="163" spans="1:17" ht="15.75" x14ac:dyDescent="0.25">
      <c r="A163" s="113">
        <v>142</v>
      </c>
      <c r="B163" s="114" t="str">
        <f>VLOOKUP(C163,'[1]5C'!B$23:W$420,2,0)</f>
        <v>Thủng màng nhĩ</v>
      </c>
      <c r="C163" s="103" t="s">
        <v>319</v>
      </c>
      <c r="D163" s="114">
        <v>1.9380590554967778</v>
      </c>
      <c r="E163" s="114">
        <v>29470.77419354839</v>
      </c>
      <c r="F163" s="115">
        <v>0.06</v>
      </c>
      <c r="G163" s="106">
        <v>2</v>
      </c>
      <c r="H163" s="107">
        <v>30.1</v>
      </c>
      <c r="I163" s="106">
        <v>6.0200000000000004E-2</v>
      </c>
      <c r="J163" s="108">
        <f t="shared" si="22"/>
        <v>-5.574685005289997E-2</v>
      </c>
      <c r="K163" s="108">
        <f t="shared" si="23"/>
        <v>26496.606774193551</v>
      </c>
      <c r="L163" s="108">
        <f t="shared" si="24"/>
        <v>-1.8000000000000516E-4</v>
      </c>
      <c r="M163" s="99">
        <v>1</v>
      </c>
      <c r="N163" s="154">
        <f t="shared" si="19"/>
        <v>-1.8000000000000516E-4</v>
      </c>
      <c r="O163" s="98">
        <f t="shared" si="20"/>
        <v>1.9442531499471001</v>
      </c>
      <c r="P163" s="108">
        <f t="shared" si="25"/>
        <v>-0.95017216504760993</v>
      </c>
      <c r="Q163" s="98">
        <f t="shared" si="21"/>
        <v>6.0019999999999997E-2</v>
      </c>
    </row>
    <row r="164" spans="1:17" ht="15.75" x14ac:dyDescent="0.25">
      <c r="A164" s="113">
        <v>143</v>
      </c>
      <c r="B164" s="114" t="str">
        <f>VLOOKUP(C164,'[1]5C'!B$23:W$420,2,0)</f>
        <v>Rối loạn chức năng tiền đình</v>
      </c>
      <c r="C164" s="103" t="s">
        <v>320</v>
      </c>
      <c r="D164" s="114">
        <v>148.47831105126477</v>
      </c>
      <c r="E164" s="114">
        <v>90217.649370389467</v>
      </c>
      <c r="F164" s="115">
        <v>13.4</v>
      </c>
      <c r="G164" s="106">
        <v>123</v>
      </c>
      <c r="H164" s="107">
        <v>91.589983739837393</v>
      </c>
      <c r="I164" s="106">
        <v>11.265568</v>
      </c>
      <c r="J164" s="108">
        <f t="shared" si="22"/>
        <v>22.930479946138291</v>
      </c>
      <c r="K164" s="108">
        <f t="shared" si="23"/>
        <v>81113.453447984677</v>
      </c>
      <c r="L164" s="108">
        <f t="shared" si="24"/>
        <v>1.9209888000000004</v>
      </c>
      <c r="M164" s="98">
        <v>1</v>
      </c>
      <c r="N164" s="154">
        <f t="shared" si="19"/>
        <v>1.9209888000000004</v>
      </c>
      <c r="O164" s="98">
        <f t="shared" si="20"/>
        <v>145.93047994613829</v>
      </c>
      <c r="P164" s="108">
        <f t="shared" si="25"/>
        <v>19.737431951524464</v>
      </c>
      <c r="Q164" s="98">
        <f t="shared" si="21"/>
        <v>13.1865568</v>
      </c>
    </row>
    <row r="165" spans="1:17" ht="15.75" x14ac:dyDescent="0.25">
      <c r="A165" s="113">
        <v>144</v>
      </c>
      <c r="B165" s="114" t="str">
        <f>VLOOKUP(C165,'[1]5C'!B$23:W$420,2,0)</f>
        <v>Rối loạn chức năng tiền đình</v>
      </c>
      <c r="C165" s="103" t="s">
        <v>321</v>
      </c>
      <c r="D165" s="114">
        <v>5.69029527748389</v>
      </c>
      <c r="E165" s="114">
        <v>84236.613442750415</v>
      </c>
      <c r="F165" s="115">
        <v>0.48</v>
      </c>
      <c r="G165" s="106">
        <v>2</v>
      </c>
      <c r="H165" s="107">
        <v>68.378</v>
      </c>
      <c r="I165" s="106">
        <v>0.13675599999999999</v>
      </c>
      <c r="J165" s="108">
        <f t="shared" si="22"/>
        <v>3.3212657497355011</v>
      </c>
      <c r="K165" s="108">
        <f t="shared" si="23"/>
        <v>75751.411898475373</v>
      </c>
      <c r="L165" s="108">
        <f t="shared" si="24"/>
        <v>0.30891960000000002</v>
      </c>
      <c r="M165" s="99">
        <v>1</v>
      </c>
      <c r="N165" s="154">
        <f t="shared" si="19"/>
        <v>0.30891960000000002</v>
      </c>
      <c r="O165" s="98">
        <f t="shared" si="20"/>
        <v>5.3212657497355007</v>
      </c>
      <c r="P165" s="108">
        <f t="shared" si="25"/>
        <v>2.089139174761951</v>
      </c>
      <c r="Q165" s="98">
        <f t="shared" si="21"/>
        <v>0.44567560000000001</v>
      </c>
    </row>
    <row r="166" spans="1:17" ht="25.5" x14ac:dyDescent="0.25">
      <c r="A166" s="113">
        <v>145</v>
      </c>
      <c r="B166" s="114" t="str">
        <f>VLOOKUP(C166,'[1]5C'!B$23:W$420,2,0)</f>
        <v>Điếc dẫn truyền và điếc thần kinh giác quan điếc dẫn truyền và tiếp nhận</v>
      </c>
      <c r="C166" s="103" t="s">
        <v>322</v>
      </c>
      <c r="D166" s="114">
        <v>0.93805905549677793</v>
      </c>
      <c r="E166" s="114">
        <v>27500</v>
      </c>
      <c r="F166" s="115">
        <v>0.03</v>
      </c>
      <c r="G166" s="106">
        <v>0</v>
      </c>
      <c r="H166" s="107"/>
      <c r="I166" s="106">
        <v>0</v>
      </c>
      <c r="J166" s="108">
        <f t="shared" si="22"/>
        <v>0.8442531499471001</v>
      </c>
      <c r="K166" s="108">
        <f t="shared" si="23"/>
        <v>24750</v>
      </c>
      <c r="L166" s="108">
        <f t="shared" si="24"/>
        <v>2.7E-2</v>
      </c>
      <c r="M166" s="98">
        <v>1</v>
      </c>
      <c r="N166" s="154">
        <f t="shared" si="19"/>
        <v>2.7E-2</v>
      </c>
      <c r="O166" s="98">
        <f t="shared" si="20"/>
        <v>0.8442531499471001</v>
      </c>
      <c r="P166" s="108">
        <f t="shared" si="25"/>
        <v>-0.1401721650476099</v>
      </c>
      <c r="Q166" s="98">
        <f t="shared" si="21"/>
        <v>2.7E-2</v>
      </c>
    </row>
    <row r="167" spans="1:17" ht="15.75" x14ac:dyDescent="0.25">
      <c r="A167" s="113">
        <v>146</v>
      </c>
      <c r="B167" s="114" t="str">
        <f>VLOOKUP(C167,'[1]5C'!B$23:W$420,2,0)</f>
        <v>Nghe kém khác</v>
      </c>
      <c r="C167" s="103" t="s">
        <v>323</v>
      </c>
      <c r="D167" s="114">
        <v>4.8141771664903334</v>
      </c>
      <c r="E167" s="114">
        <v>29796.028609673747</v>
      </c>
      <c r="F167" s="115">
        <v>0.14000000000000001</v>
      </c>
      <c r="G167" s="106">
        <v>2</v>
      </c>
      <c r="H167" s="107">
        <v>30.1</v>
      </c>
      <c r="I167" s="106">
        <v>6.0200000000000004E-2</v>
      </c>
      <c r="J167" s="108">
        <f t="shared" si="22"/>
        <v>2.5327594498413002</v>
      </c>
      <c r="K167" s="108">
        <f t="shared" si="23"/>
        <v>26789.335748706373</v>
      </c>
      <c r="L167" s="108">
        <f t="shared" si="24"/>
        <v>7.1820000000000009E-2</v>
      </c>
      <c r="M167" s="99">
        <v>1</v>
      </c>
      <c r="N167" s="154">
        <f t="shared" si="19"/>
        <v>7.1820000000000009E-2</v>
      </c>
      <c r="O167" s="98">
        <f t="shared" si="20"/>
        <v>4.5327594498413006</v>
      </c>
      <c r="P167" s="108">
        <f t="shared" si="25"/>
        <v>1.3794835048571703</v>
      </c>
      <c r="Q167" s="98">
        <f t="shared" si="21"/>
        <v>0.13202000000000003</v>
      </c>
    </row>
    <row r="168" spans="1:17" ht="15.75" x14ac:dyDescent="0.25">
      <c r="A168" s="113">
        <v>147</v>
      </c>
      <c r="B168" s="114" t="str">
        <f>VLOOKUP(C168,'[1]5C'!B$23:W$420,2,0)</f>
        <v>Bệnh khác của tai, không phân loại nơi khác</v>
      </c>
      <c r="C168" s="103" t="s">
        <v>324</v>
      </c>
      <c r="D168" s="114">
        <v>2.8761181109935556</v>
      </c>
      <c r="E168" s="114">
        <v>28969.330836370937</v>
      </c>
      <c r="F168" s="115">
        <v>0.08</v>
      </c>
      <c r="G168" s="106">
        <v>1</v>
      </c>
      <c r="H168" s="107">
        <v>30.1</v>
      </c>
      <c r="I168" s="106">
        <v>3.0100000000000002E-2</v>
      </c>
      <c r="J168" s="108">
        <f t="shared" si="22"/>
        <v>1.6885062998942002</v>
      </c>
      <c r="K168" s="108">
        <f t="shared" si="23"/>
        <v>26045.307752733846</v>
      </c>
      <c r="L168" s="108">
        <f t="shared" si="24"/>
        <v>4.4909999999999999E-2</v>
      </c>
      <c r="M168" s="98">
        <v>1</v>
      </c>
      <c r="N168" s="154">
        <f t="shared" si="19"/>
        <v>4.4909999999999999E-2</v>
      </c>
      <c r="O168" s="98">
        <f t="shared" si="20"/>
        <v>2.6885062998942004</v>
      </c>
      <c r="P168" s="108">
        <f t="shared" si="25"/>
        <v>0.61965566990478016</v>
      </c>
      <c r="Q168" s="98">
        <f t="shared" si="21"/>
        <v>7.5009999999999993E-2</v>
      </c>
    </row>
    <row r="169" spans="1:17" ht="15.75" x14ac:dyDescent="0.25">
      <c r="A169" s="113">
        <v>148</v>
      </c>
      <c r="B169" s="114" t="str">
        <f>VLOOKUP(C169,'[1]5C'!B$23:W$420,2,0)</f>
        <v>Bệnh lý van hai lá do thấp</v>
      </c>
      <c r="C169" s="103" t="s">
        <v>325</v>
      </c>
      <c r="D169" s="114">
        <v>2.9380590554967778</v>
      </c>
      <c r="E169" s="114">
        <v>30100.000000000004</v>
      </c>
      <c r="F169" s="115">
        <v>0.09</v>
      </c>
      <c r="G169" s="106">
        <v>2</v>
      </c>
      <c r="H169" s="107">
        <v>30.1</v>
      </c>
      <c r="I169" s="106">
        <v>6.0200000000000004E-2</v>
      </c>
      <c r="J169" s="108">
        <f t="shared" si="22"/>
        <v>0.8442531499471001</v>
      </c>
      <c r="K169" s="108">
        <f t="shared" si="23"/>
        <v>27062.910000000003</v>
      </c>
      <c r="L169" s="108">
        <f t="shared" si="24"/>
        <v>2.6819999999999993E-2</v>
      </c>
      <c r="M169" s="99">
        <v>1</v>
      </c>
      <c r="N169" s="154">
        <f t="shared" si="19"/>
        <v>2.6819999999999993E-2</v>
      </c>
      <c r="O169" s="98">
        <f t="shared" si="20"/>
        <v>2.8442531499471002</v>
      </c>
      <c r="P169" s="108">
        <f t="shared" si="25"/>
        <v>-0.1401721650476099</v>
      </c>
      <c r="Q169" s="98">
        <f t="shared" si="21"/>
        <v>8.702E-2</v>
      </c>
    </row>
    <row r="170" spans="1:17" ht="15.75" x14ac:dyDescent="0.25">
      <c r="A170" s="113">
        <v>149</v>
      </c>
      <c r="B170" s="114" t="str">
        <f>VLOOKUP(C170,'[1]5C'!B$23:W$420,2,0)</f>
        <v>Bệnh lý van ba lá do thấp</v>
      </c>
      <c r="C170" s="103" t="s">
        <v>326</v>
      </c>
      <c r="D170" s="114">
        <v>1.9380590554967778</v>
      </c>
      <c r="E170" s="114">
        <v>29470.77419354839</v>
      </c>
      <c r="F170" s="115">
        <v>0.06</v>
      </c>
      <c r="G170" s="106">
        <v>3</v>
      </c>
      <c r="H170" s="107">
        <v>30.099999999999998</v>
      </c>
      <c r="I170" s="106">
        <v>9.0299999999999991E-2</v>
      </c>
      <c r="J170" s="108">
        <f t="shared" si="22"/>
        <v>-0.95574685005289994</v>
      </c>
      <c r="K170" s="108">
        <f t="shared" si="23"/>
        <v>26496.606774193551</v>
      </c>
      <c r="L170" s="108">
        <f t="shared" si="24"/>
        <v>-2.7269999999999996E-2</v>
      </c>
      <c r="M170" s="98">
        <v>1</v>
      </c>
      <c r="N170" s="154">
        <f t="shared" si="19"/>
        <v>-2.7269999999999996E-2</v>
      </c>
      <c r="O170" s="98">
        <f t="shared" si="20"/>
        <v>2.0442531499470999</v>
      </c>
      <c r="P170" s="108">
        <f t="shared" si="25"/>
        <v>-1.7601721650476101</v>
      </c>
      <c r="Q170" s="98">
        <f t="shared" si="21"/>
        <v>6.3030000000000003E-2</v>
      </c>
    </row>
    <row r="171" spans="1:17" ht="15.75" x14ac:dyDescent="0.25">
      <c r="A171" s="113">
        <v>150</v>
      </c>
      <c r="B171" s="114" t="str">
        <f>VLOOKUP(C171,'[1]5C'!B$23:W$420,2,0)</f>
        <v>Bệnh tim do tăng huyết áp</v>
      </c>
      <c r="C171" s="103" t="s">
        <v>327</v>
      </c>
      <c r="D171" s="114">
        <v>61.637299220929116</v>
      </c>
      <c r="E171" s="114">
        <v>32704.342502134281</v>
      </c>
      <c r="F171" s="115">
        <v>2.02</v>
      </c>
      <c r="G171" s="106">
        <v>54</v>
      </c>
      <c r="H171" s="107">
        <v>32.540888888888894</v>
      </c>
      <c r="I171" s="106">
        <v>1.7572080000000001</v>
      </c>
      <c r="J171" s="108">
        <f t="shared" si="22"/>
        <v>6.8735692988362045</v>
      </c>
      <c r="K171" s="108">
        <f t="shared" si="23"/>
        <v>29404.621451920855</v>
      </c>
      <c r="L171" s="108">
        <f t="shared" si="24"/>
        <v>0.23651279999999994</v>
      </c>
      <c r="M171" s="99">
        <v>1</v>
      </c>
      <c r="N171" s="154">
        <f t="shared" si="19"/>
        <v>0.23651279999999994</v>
      </c>
      <c r="O171" s="98">
        <f t="shared" si="20"/>
        <v>60.873569298836202</v>
      </c>
      <c r="P171" s="108">
        <f t="shared" si="25"/>
        <v>5.286212368952584</v>
      </c>
      <c r="Q171" s="98">
        <f t="shared" si="21"/>
        <v>1.9937208</v>
      </c>
    </row>
    <row r="172" spans="1:17" ht="15.75" x14ac:dyDescent="0.25">
      <c r="A172" s="113">
        <v>151</v>
      </c>
      <c r="B172" s="114" t="str">
        <f>VLOOKUP(C172,'[1]5C'!B$23:W$420,2,0)</f>
        <v>Bệnh thận do tăng huyết áp</v>
      </c>
      <c r="C172" s="103" t="s">
        <v>328</v>
      </c>
      <c r="D172" s="114">
        <v>2</v>
      </c>
      <c r="E172" s="114">
        <v>30100</v>
      </c>
      <c r="F172" s="115">
        <v>0.06</v>
      </c>
      <c r="G172" s="106">
        <v>2</v>
      </c>
      <c r="H172" s="107">
        <v>30.1</v>
      </c>
      <c r="I172" s="106">
        <v>6.0200000000000004E-2</v>
      </c>
      <c r="J172" s="108">
        <f t="shared" si="22"/>
        <v>0</v>
      </c>
      <c r="K172" s="108">
        <f t="shared" si="23"/>
        <v>27062.910000000003</v>
      </c>
      <c r="L172" s="108">
        <f t="shared" si="24"/>
        <v>-1.8000000000000516E-4</v>
      </c>
      <c r="M172" s="98">
        <v>1</v>
      </c>
      <c r="N172" s="154">
        <f t="shared" si="19"/>
        <v>-1.8000000000000516E-4</v>
      </c>
      <c r="O172" s="98">
        <f t="shared" si="20"/>
        <v>2</v>
      </c>
      <c r="P172" s="108">
        <f t="shared" si="25"/>
        <v>-0.9</v>
      </c>
      <c r="Q172" s="98">
        <f t="shared" si="21"/>
        <v>6.0019999999999997E-2</v>
      </c>
    </row>
    <row r="173" spans="1:17" ht="15.75" x14ac:dyDescent="0.25">
      <c r="A173" s="113">
        <v>152</v>
      </c>
      <c r="B173" s="114" t="str">
        <f>VLOOKUP(C173,'[1]5C'!B$23:W$420,2,0)</f>
        <v>Bệnh tim và thận do tăng huyết áp</v>
      </c>
      <c r="C173" s="103" t="s">
        <v>329</v>
      </c>
      <c r="D173" s="114">
        <v>1</v>
      </c>
      <c r="E173" s="114">
        <v>30100</v>
      </c>
      <c r="F173" s="115">
        <v>0.03</v>
      </c>
      <c r="G173" s="106">
        <v>2</v>
      </c>
      <c r="H173" s="107">
        <v>30.1</v>
      </c>
      <c r="I173" s="106">
        <v>6.0200000000000004E-2</v>
      </c>
      <c r="J173" s="108">
        <f t="shared" si="22"/>
        <v>-0.9</v>
      </c>
      <c r="K173" s="108">
        <f t="shared" si="23"/>
        <v>27062.910000000003</v>
      </c>
      <c r="L173" s="108">
        <f t="shared" si="24"/>
        <v>-2.7180000000000006E-2</v>
      </c>
      <c r="M173" s="99">
        <v>1</v>
      </c>
      <c r="N173" s="154">
        <f t="shared" si="19"/>
        <v>-2.7180000000000006E-2</v>
      </c>
      <c r="O173" s="98">
        <f t="shared" si="20"/>
        <v>1.1000000000000001</v>
      </c>
      <c r="P173" s="108">
        <f t="shared" si="25"/>
        <v>-1.71</v>
      </c>
      <c r="Q173" s="98">
        <f t="shared" si="21"/>
        <v>3.3019999999999994E-2</v>
      </c>
    </row>
    <row r="174" spans="1:17" ht="15.75" x14ac:dyDescent="0.25">
      <c r="A174" s="113">
        <v>153</v>
      </c>
      <c r="B174" s="114" t="str">
        <f>VLOOKUP(C174,'[1]5C'!B$23:W$420,2,0)</f>
        <v>Cơn đau thắt ngực</v>
      </c>
      <c r="C174" s="103" t="s">
        <v>330</v>
      </c>
      <c r="D174" s="114">
        <v>116.59324805232279</v>
      </c>
      <c r="E174" s="114">
        <v>61341.145554024843</v>
      </c>
      <c r="F174" s="115">
        <v>7.15</v>
      </c>
      <c r="G174" s="106">
        <v>95</v>
      </c>
      <c r="H174" s="107">
        <v>58.736168421052625</v>
      </c>
      <c r="I174" s="106">
        <v>5.579936</v>
      </c>
      <c r="J174" s="108">
        <f t="shared" si="22"/>
        <v>19.433923247090515</v>
      </c>
      <c r="K174" s="108">
        <f t="shared" si="23"/>
        <v>55154.168447043412</v>
      </c>
      <c r="L174" s="108">
        <f t="shared" si="24"/>
        <v>1.4130576000000004</v>
      </c>
      <c r="M174" s="98">
        <v>1</v>
      </c>
      <c r="N174" s="154">
        <f t="shared" si="19"/>
        <v>1.4130576000000004</v>
      </c>
      <c r="O174" s="98">
        <f t="shared" si="20"/>
        <v>114.43392324709052</v>
      </c>
      <c r="P174" s="108">
        <f t="shared" si="25"/>
        <v>16.590530922381465</v>
      </c>
      <c r="Q174" s="98">
        <f t="shared" si="21"/>
        <v>6.9929936000000001</v>
      </c>
    </row>
    <row r="175" spans="1:17" ht="15.75" x14ac:dyDescent="0.25">
      <c r="A175" s="113">
        <v>154</v>
      </c>
      <c r="B175" s="114" t="str">
        <f>VLOOKUP(C175,'[1]5C'!B$23:W$420,2,0)</f>
        <v>Bệnh tim thiếu máu cục bộ mạn</v>
      </c>
      <c r="C175" s="103" t="s">
        <v>331</v>
      </c>
      <c r="D175" s="114">
        <v>37.256708665961334</v>
      </c>
      <c r="E175" s="114">
        <v>36168.726228232772</v>
      </c>
      <c r="F175" s="115">
        <v>1.35</v>
      </c>
      <c r="G175" s="106">
        <v>30</v>
      </c>
      <c r="H175" s="107">
        <v>36.476399999999998</v>
      </c>
      <c r="I175" s="106">
        <v>1.0942919999999998</v>
      </c>
      <c r="J175" s="108">
        <f t="shared" si="22"/>
        <v>6.5310377993652002</v>
      </c>
      <c r="K175" s="108">
        <f t="shared" si="23"/>
        <v>32519.024845409494</v>
      </c>
      <c r="L175" s="108">
        <f t="shared" si="24"/>
        <v>0.23013720000000024</v>
      </c>
      <c r="M175" s="99">
        <v>1</v>
      </c>
      <c r="N175" s="154">
        <f t="shared" si="19"/>
        <v>0.23013720000000024</v>
      </c>
      <c r="O175" s="98">
        <f t="shared" si="20"/>
        <v>36.531037799365201</v>
      </c>
      <c r="P175" s="108">
        <f t="shared" si="25"/>
        <v>4.9779340194286803</v>
      </c>
      <c r="Q175" s="98">
        <f t="shared" si="21"/>
        <v>1.3244292</v>
      </c>
    </row>
    <row r="176" spans="1:17" ht="15.75" x14ac:dyDescent="0.25">
      <c r="A176" s="113">
        <v>155</v>
      </c>
      <c r="B176" s="114" t="str">
        <f>VLOOKUP(C176,'[1]5C'!B$23:W$420,2,0)</f>
        <v>Bệnh van động mạch phổi</v>
      </c>
      <c r="C176" s="103" t="s">
        <v>332</v>
      </c>
      <c r="D176" s="114">
        <v>1</v>
      </c>
      <c r="E176" s="114">
        <v>30100</v>
      </c>
      <c r="F176" s="115">
        <v>0.03</v>
      </c>
      <c r="G176" s="106">
        <v>1</v>
      </c>
      <c r="H176" s="107">
        <v>30.1</v>
      </c>
      <c r="I176" s="106">
        <v>3.0100000000000002E-2</v>
      </c>
      <c r="J176" s="108">
        <f t="shared" si="22"/>
        <v>0</v>
      </c>
      <c r="K176" s="108">
        <f t="shared" si="23"/>
        <v>27062.910000000003</v>
      </c>
      <c r="L176" s="108">
        <f t="shared" si="24"/>
        <v>-9.0000000000002581E-5</v>
      </c>
      <c r="M176" s="98">
        <v>1</v>
      </c>
      <c r="N176" s="154">
        <f t="shared" si="19"/>
        <v>-9.0000000000002581E-5</v>
      </c>
      <c r="O176" s="98">
        <f t="shared" si="20"/>
        <v>1</v>
      </c>
      <c r="P176" s="108">
        <f t="shared" si="25"/>
        <v>-0.9</v>
      </c>
      <c r="Q176" s="98">
        <f t="shared" si="21"/>
        <v>3.0009999999999998E-2</v>
      </c>
    </row>
    <row r="177" spans="1:17" ht="15.75" x14ac:dyDescent="0.25">
      <c r="A177" s="113">
        <v>156</v>
      </c>
      <c r="B177" s="114" t="str">
        <f>VLOOKUP(C177,'[1]5C'!B$23:W$420,2,0)</f>
        <v>Bệnh cơ tim</v>
      </c>
      <c r="C177" s="103" t="s">
        <v>333</v>
      </c>
      <c r="D177" s="114">
        <v>2</v>
      </c>
      <c r="E177" s="114">
        <v>30100</v>
      </c>
      <c r="F177" s="115">
        <v>0.06</v>
      </c>
      <c r="G177" s="106">
        <v>1</v>
      </c>
      <c r="H177" s="107">
        <v>30.1</v>
      </c>
      <c r="I177" s="106">
        <v>3.0100000000000002E-2</v>
      </c>
      <c r="J177" s="108">
        <f t="shared" si="22"/>
        <v>0.9</v>
      </c>
      <c r="K177" s="108">
        <f t="shared" si="23"/>
        <v>27062.910000000003</v>
      </c>
      <c r="L177" s="108">
        <f t="shared" si="24"/>
        <v>2.6909999999999996E-2</v>
      </c>
      <c r="M177" s="99">
        <v>1</v>
      </c>
      <c r="N177" s="154">
        <f t="shared" si="19"/>
        <v>2.6909999999999996E-2</v>
      </c>
      <c r="O177" s="98">
        <f t="shared" si="20"/>
        <v>1.9</v>
      </c>
      <c r="P177" s="108">
        <f t="shared" si="25"/>
        <v>-8.9999999999999983E-2</v>
      </c>
      <c r="Q177" s="98">
        <f t="shared" si="21"/>
        <v>5.7009999999999998E-2</v>
      </c>
    </row>
    <row r="178" spans="1:17" ht="15.75" x14ac:dyDescent="0.25">
      <c r="A178" s="113">
        <v>157</v>
      </c>
      <c r="B178" s="114" t="str">
        <f>VLOOKUP(C178,'[1]5C'!B$23:W$420,2,0)</f>
        <v>Blốc nhĩ thất và nhánh trái</v>
      </c>
      <c r="C178" s="103" t="s">
        <v>334</v>
      </c>
      <c r="D178" s="114">
        <v>1.9380590554967778</v>
      </c>
      <c r="E178" s="114">
        <v>30100.000000000004</v>
      </c>
      <c r="F178" s="115">
        <v>0.06</v>
      </c>
      <c r="G178" s="106">
        <v>1</v>
      </c>
      <c r="H178" s="107">
        <v>30.1</v>
      </c>
      <c r="I178" s="106">
        <v>3.0100000000000002E-2</v>
      </c>
      <c r="J178" s="108">
        <f t="shared" si="22"/>
        <v>0.8442531499471001</v>
      </c>
      <c r="K178" s="108">
        <f t="shared" si="23"/>
        <v>27062.910000000003</v>
      </c>
      <c r="L178" s="108">
        <f t="shared" si="24"/>
        <v>2.6909999999999996E-2</v>
      </c>
      <c r="M178" s="98">
        <v>1</v>
      </c>
      <c r="N178" s="154">
        <f t="shared" si="19"/>
        <v>2.6909999999999996E-2</v>
      </c>
      <c r="O178" s="98">
        <f t="shared" si="20"/>
        <v>1.8442531499471002</v>
      </c>
      <c r="P178" s="108">
        <f t="shared" si="25"/>
        <v>-0.1401721650476099</v>
      </c>
      <c r="Q178" s="98">
        <f t="shared" si="21"/>
        <v>5.7009999999999998E-2</v>
      </c>
    </row>
    <row r="179" spans="1:17" ht="15.75" x14ac:dyDescent="0.25">
      <c r="A179" s="113">
        <v>158</v>
      </c>
      <c r="B179" s="114" t="str">
        <f>VLOOKUP(C179,'[1]5C'!B$23:W$420,2,0)</f>
        <v>Rung nhĩ và cuồng nhĩ</v>
      </c>
      <c r="C179" s="103" t="s">
        <v>335</v>
      </c>
      <c r="D179" s="114">
        <v>6.8761181109935556</v>
      </c>
      <c r="E179" s="114">
        <v>29998.6573734556</v>
      </c>
      <c r="F179" s="115">
        <v>0.21</v>
      </c>
      <c r="G179" s="106">
        <v>2</v>
      </c>
      <c r="H179" s="107">
        <v>30.1</v>
      </c>
      <c r="I179" s="106">
        <v>6.0200000000000004E-2</v>
      </c>
      <c r="J179" s="108">
        <f t="shared" si="22"/>
        <v>4.3885062998942006</v>
      </c>
      <c r="K179" s="108">
        <f t="shared" si="23"/>
        <v>26971.701636110043</v>
      </c>
      <c r="L179" s="108">
        <f t="shared" si="24"/>
        <v>0.13482</v>
      </c>
      <c r="M179" s="99">
        <v>1</v>
      </c>
      <c r="N179" s="154">
        <f t="shared" si="19"/>
        <v>0.13482</v>
      </c>
      <c r="O179" s="98">
        <f t="shared" si="20"/>
        <v>6.3885062998942006</v>
      </c>
      <c r="P179" s="108">
        <f t="shared" si="25"/>
        <v>3.0496556699047805</v>
      </c>
      <c r="Q179" s="98">
        <f t="shared" si="21"/>
        <v>0.19502</v>
      </c>
    </row>
    <row r="180" spans="1:17" ht="15.75" x14ac:dyDescent="0.25">
      <c r="A180" s="113">
        <v>159</v>
      </c>
      <c r="B180" s="114" t="str">
        <f>VLOOKUP(C180,'[1]5C'!B$23:W$420,2,0)</f>
        <v>Loạn nhịp tim khác</v>
      </c>
      <c r="C180" s="103" t="s">
        <v>336</v>
      </c>
      <c r="D180" s="114">
        <v>11.690295277483891</v>
      </c>
      <c r="E180" s="114">
        <v>53904.680730846441</v>
      </c>
      <c r="F180" s="115">
        <v>0.63</v>
      </c>
      <c r="G180" s="106">
        <v>7</v>
      </c>
      <c r="H180" s="107">
        <v>58.533285714285718</v>
      </c>
      <c r="I180" s="106">
        <v>0.40973300000000001</v>
      </c>
      <c r="J180" s="108">
        <f t="shared" si="22"/>
        <v>4.2212657497355019</v>
      </c>
      <c r="K180" s="108">
        <f t="shared" si="23"/>
        <v>48461.53270061894</v>
      </c>
      <c r="L180" s="108">
        <f t="shared" si="24"/>
        <v>0.19824030000000001</v>
      </c>
      <c r="M180" s="98">
        <v>1</v>
      </c>
      <c r="N180" s="154">
        <f t="shared" si="19"/>
        <v>0.19824030000000001</v>
      </c>
      <c r="O180" s="98">
        <f t="shared" si="20"/>
        <v>11.221265749735501</v>
      </c>
      <c r="P180" s="108">
        <f t="shared" si="25"/>
        <v>2.8991391747619519</v>
      </c>
      <c r="Q180" s="98">
        <f t="shared" si="21"/>
        <v>0.60797330000000005</v>
      </c>
    </row>
    <row r="181" spans="1:17" ht="15.75" x14ac:dyDescent="0.25">
      <c r="A181" s="113">
        <v>160</v>
      </c>
      <c r="B181" s="114" t="str">
        <f>VLOOKUP(C181,'[1]5C'!B$23:W$420,2,0)</f>
        <v>Suy tim</v>
      </c>
      <c r="C181" s="103" t="s">
        <v>337</v>
      </c>
      <c r="D181" s="114">
        <v>16.566413388477446</v>
      </c>
      <c r="E181" s="114">
        <v>29675.651967813908</v>
      </c>
      <c r="F181" s="115">
        <v>0.49</v>
      </c>
      <c r="G181" s="106">
        <v>10</v>
      </c>
      <c r="H181" s="107">
        <v>30.1</v>
      </c>
      <c r="I181" s="106">
        <v>0.30099999999999999</v>
      </c>
      <c r="J181" s="108">
        <f t="shared" si="22"/>
        <v>5.9097720496297024</v>
      </c>
      <c r="K181" s="108">
        <f t="shared" si="23"/>
        <v>26680.996771032518</v>
      </c>
      <c r="L181" s="108">
        <f t="shared" si="24"/>
        <v>0.1701</v>
      </c>
      <c r="M181" s="99">
        <v>1</v>
      </c>
      <c r="N181" s="154">
        <f t="shared" si="19"/>
        <v>0.1701</v>
      </c>
      <c r="O181" s="98">
        <f t="shared" si="20"/>
        <v>15.909772049629701</v>
      </c>
      <c r="P181" s="108">
        <f t="shared" si="25"/>
        <v>4.4187948446667322</v>
      </c>
      <c r="Q181" s="98">
        <f t="shared" si="21"/>
        <v>0.47109999999999996</v>
      </c>
    </row>
    <row r="182" spans="1:17" ht="15.75" x14ac:dyDescent="0.25">
      <c r="A182" s="113">
        <v>161</v>
      </c>
      <c r="B182" s="114" t="str">
        <f>VLOOKUP(C182,'[1]5C'!B$23:W$420,2,0)</f>
        <v>Nhồi máu não</v>
      </c>
      <c r="C182" s="103" t="s">
        <v>338</v>
      </c>
      <c r="D182" s="114">
        <v>4.7522362219871113</v>
      </c>
      <c r="E182" s="114">
        <v>28457.688680199964</v>
      </c>
      <c r="F182" s="115">
        <v>0.14000000000000001</v>
      </c>
      <c r="G182" s="106">
        <v>3</v>
      </c>
      <c r="H182" s="107">
        <v>30.099999999999998</v>
      </c>
      <c r="I182" s="106">
        <v>9.0299999999999991E-2</v>
      </c>
      <c r="J182" s="108">
        <f t="shared" si="22"/>
        <v>1.5770125997884001</v>
      </c>
      <c r="K182" s="108">
        <f t="shared" si="23"/>
        <v>25584.829812179971</v>
      </c>
      <c r="L182" s="108">
        <f t="shared" si="24"/>
        <v>4.473000000000002E-2</v>
      </c>
      <c r="M182" s="98">
        <v>1</v>
      </c>
      <c r="N182" s="154">
        <f t="shared" si="19"/>
        <v>4.473000000000002E-2</v>
      </c>
      <c r="O182" s="98">
        <f t="shared" si="20"/>
        <v>4.5770125997884001</v>
      </c>
      <c r="P182" s="108">
        <f t="shared" si="25"/>
        <v>0.51931133980956012</v>
      </c>
      <c r="Q182" s="98">
        <f t="shared" si="21"/>
        <v>0.13503000000000001</v>
      </c>
    </row>
    <row r="183" spans="1:17" ht="25.5" x14ac:dyDescent="0.25">
      <c r="A183" s="113">
        <v>162</v>
      </c>
      <c r="B183" s="114" t="str">
        <f>VLOOKUP(C183,'[1]5C'!B$23:W$420,2,0)</f>
        <v>Đột quị, không xác định do xuất huyết hay nhồi máu (Tai biến mạch máu não)</v>
      </c>
      <c r="C183" s="103" t="s">
        <v>339</v>
      </c>
      <c r="D183" s="114">
        <v>2.8761181109935556</v>
      </c>
      <c r="E183" s="114">
        <v>28969.330836370937</v>
      </c>
      <c r="F183" s="115">
        <v>0.08</v>
      </c>
      <c r="G183" s="106">
        <v>2</v>
      </c>
      <c r="H183" s="107">
        <v>30.1</v>
      </c>
      <c r="I183" s="106">
        <v>6.0200000000000004E-2</v>
      </c>
      <c r="J183" s="108">
        <f t="shared" si="22"/>
        <v>0.78850629989420007</v>
      </c>
      <c r="K183" s="108">
        <f t="shared" si="23"/>
        <v>26045.307752733846</v>
      </c>
      <c r="L183" s="108">
        <f t="shared" si="24"/>
        <v>1.7819999999999999E-2</v>
      </c>
      <c r="M183" s="99">
        <v>1</v>
      </c>
      <c r="N183" s="154">
        <f t="shared" si="19"/>
        <v>1.7819999999999999E-2</v>
      </c>
      <c r="O183" s="98">
        <f t="shared" si="20"/>
        <v>2.7885062998942001</v>
      </c>
      <c r="P183" s="108">
        <f t="shared" si="25"/>
        <v>-0.19034433009521995</v>
      </c>
      <c r="Q183" s="98">
        <f t="shared" si="21"/>
        <v>7.8020000000000006E-2</v>
      </c>
    </row>
    <row r="184" spans="1:17" ht="25.5" x14ac:dyDescent="0.25">
      <c r="A184" s="113">
        <v>163</v>
      </c>
      <c r="B184" s="114" t="str">
        <f>VLOOKUP(C184,'[1]5C'!B$23:W$420,2,0)</f>
        <v>Nghẽn tắc và hẹp động mạch não, không dẫn đến nhồi máu não</v>
      </c>
      <c r="C184" s="103" t="s">
        <v>340</v>
      </c>
      <c r="D184" s="114">
        <v>1</v>
      </c>
      <c r="E184" s="114">
        <v>30100</v>
      </c>
      <c r="F184" s="115">
        <v>0.03</v>
      </c>
      <c r="G184" s="106">
        <v>1</v>
      </c>
      <c r="H184" s="107">
        <v>30.1</v>
      </c>
      <c r="I184" s="106">
        <v>3.0100000000000002E-2</v>
      </c>
      <c r="J184" s="108">
        <f t="shared" si="22"/>
        <v>0</v>
      </c>
      <c r="K184" s="108">
        <f t="shared" si="23"/>
        <v>27062.910000000003</v>
      </c>
      <c r="L184" s="108">
        <f t="shared" si="24"/>
        <v>-9.0000000000002581E-5</v>
      </c>
      <c r="M184" s="98">
        <v>1</v>
      </c>
      <c r="N184" s="154">
        <f t="shared" si="19"/>
        <v>-9.0000000000002581E-5</v>
      </c>
      <c r="O184" s="98">
        <f t="shared" si="20"/>
        <v>1</v>
      </c>
      <c r="P184" s="108">
        <f t="shared" si="25"/>
        <v>-0.9</v>
      </c>
      <c r="Q184" s="98">
        <f t="shared" si="21"/>
        <v>3.0009999999999998E-2</v>
      </c>
    </row>
    <row r="185" spans="1:17" ht="15.75" x14ac:dyDescent="0.25">
      <c r="A185" s="113">
        <v>164</v>
      </c>
      <c r="B185" s="114" t="str">
        <f>VLOOKUP(C185,'[1]5C'!B$23:W$420,2,0)</f>
        <v>Bệnh mạch máu não khác</v>
      </c>
      <c r="C185" s="103" t="s">
        <v>341</v>
      </c>
      <c r="D185" s="114">
        <v>0.93805905549677793</v>
      </c>
      <c r="E185" s="114">
        <v>27500</v>
      </c>
      <c r="F185" s="115">
        <v>0.03</v>
      </c>
      <c r="G185" s="106">
        <v>0</v>
      </c>
      <c r="H185" s="107"/>
      <c r="I185" s="106">
        <v>0</v>
      </c>
      <c r="J185" s="108">
        <f t="shared" si="22"/>
        <v>0.8442531499471001</v>
      </c>
      <c r="K185" s="108">
        <f t="shared" si="23"/>
        <v>24750</v>
      </c>
      <c r="L185" s="108">
        <f t="shared" si="24"/>
        <v>2.7E-2</v>
      </c>
      <c r="M185" s="99">
        <v>1</v>
      </c>
      <c r="N185" s="154">
        <f t="shared" si="19"/>
        <v>2.7E-2</v>
      </c>
      <c r="O185" s="98">
        <f t="shared" si="20"/>
        <v>0.8442531499471001</v>
      </c>
      <c r="P185" s="108">
        <f t="shared" si="25"/>
        <v>-0.1401721650476099</v>
      </c>
      <c r="Q185" s="98">
        <f t="shared" si="21"/>
        <v>2.7E-2</v>
      </c>
    </row>
    <row r="186" spans="1:17" ht="15.75" x14ac:dyDescent="0.25">
      <c r="A186" s="113">
        <v>165</v>
      </c>
      <c r="B186" s="114" t="str">
        <f>VLOOKUP(C186,'[1]5C'!B$23:W$420,2,0)</f>
        <v>Di chứng bệnh mạch máu não</v>
      </c>
      <c r="C186" s="103" t="s">
        <v>342</v>
      </c>
      <c r="D186" s="114">
        <v>76.646244108877568</v>
      </c>
      <c r="E186" s="114">
        <v>29686.730914027296</v>
      </c>
      <c r="F186" s="115">
        <v>2.2799999999999998</v>
      </c>
      <c r="G186" s="106">
        <v>45</v>
      </c>
      <c r="H186" s="107">
        <v>30.1</v>
      </c>
      <c r="I186" s="106">
        <v>1.3545</v>
      </c>
      <c r="J186" s="108">
        <f t="shared" si="22"/>
        <v>28.48161969798981</v>
      </c>
      <c r="K186" s="108">
        <f t="shared" si="23"/>
        <v>26690.967822624567</v>
      </c>
      <c r="L186" s="108">
        <f t="shared" si="24"/>
        <v>0.83294999999999986</v>
      </c>
      <c r="M186" s="98">
        <v>1</v>
      </c>
      <c r="N186" s="154">
        <f t="shared" si="19"/>
        <v>0.83294999999999986</v>
      </c>
      <c r="O186" s="98">
        <f t="shared" si="20"/>
        <v>73.481619697989814</v>
      </c>
      <c r="P186" s="108">
        <f t="shared" si="25"/>
        <v>24.733457728190828</v>
      </c>
      <c r="Q186" s="98">
        <f t="shared" si="21"/>
        <v>2.1874500000000001</v>
      </c>
    </row>
    <row r="187" spans="1:17" ht="15.75" x14ac:dyDescent="0.25">
      <c r="A187" s="113">
        <v>166</v>
      </c>
      <c r="B187" s="114" t="str">
        <f>VLOOKUP(C187,'[1]5C'!B$23:W$420,2,0)</f>
        <v>Xơ vữa động mạch</v>
      </c>
      <c r="C187" s="103" t="s">
        <v>343</v>
      </c>
      <c r="D187" s="114">
        <v>5.7522362219871113</v>
      </c>
      <c r="E187" s="114">
        <v>135942.8738253687</v>
      </c>
      <c r="F187" s="115">
        <v>0.78</v>
      </c>
      <c r="G187" s="106">
        <v>3</v>
      </c>
      <c r="H187" s="107">
        <v>137.73866666666666</v>
      </c>
      <c r="I187" s="106">
        <v>0.41321600000000003</v>
      </c>
      <c r="J187" s="108">
        <f t="shared" si="22"/>
        <v>2.4770125997884</v>
      </c>
      <c r="K187" s="108">
        <f t="shared" si="23"/>
        <v>122224.62164283183</v>
      </c>
      <c r="L187" s="108">
        <f t="shared" si="24"/>
        <v>0.3301056</v>
      </c>
      <c r="M187" s="99">
        <v>1</v>
      </c>
      <c r="N187" s="154">
        <f t="shared" si="19"/>
        <v>0.3301056</v>
      </c>
      <c r="O187" s="98">
        <f t="shared" si="20"/>
        <v>5.4770125997884005</v>
      </c>
      <c r="P187" s="108">
        <f t="shared" si="25"/>
        <v>1.3293113398095602</v>
      </c>
      <c r="Q187" s="98">
        <f t="shared" si="21"/>
        <v>0.74332160000000003</v>
      </c>
    </row>
    <row r="188" spans="1:17" ht="15.75" x14ac:dyDescent="0.25">
      <c r="A188" s="113">
        <v>167</v>
      </c>
      <c r="B188" s="114" t="str">
        <f>VLOOKUP(C188,'[1]5C'!B$23:W$420,2,0)</f>
        <v>Thuyên tắc và huyết khối động mạch</v>
      </c>
      <c r="C188" s="103" t="s">
        <v>344</v>
      </c>
      <c r="D188" s="114">
        <v>4.8761181109935556</v>
      </c>
      <c r="E188" s="114">
        <v>29699.853245754188</v>
      </c>
      <c r="F188" s="115">
        <v>0.14000000000000001</v>
      </c>
      <c r="G188" s="106">
        <v>2</v>
      </c>
      <c r="H188" s="107">
        <v>30.1</v>
      </c>
      <c r="I188" s="106">
        <v>6.0200000000000004E-2</v>
      </c>
      <c r="J188" s="108">
        <f t="shared" si="22"/>
        <v>2.5885062998942003</v>
      </c>
      <c r="K188" s="108">
        <f t="shared" si="23"/>
        <v>26702.777921178771</v>
      </c>
      <c r="L188" s="108">
        <f t="shared" si="24"/>
        <v>7.1820000000000009E-2</v>
      </c>
      <c r="M188" s="98">
        <v>1</v>
      </c>
      <c r="N188" s="154">
        <f t="shared" si="19"/>
        <v>7.1820000000000009E-2</v>
      </c>
      <c r="O188" s="98">
        <f t="shared" si="20"/>
        <v>4.5885062998942008</v>
      </c>
      <c r="P188" s="108">
        <f t="shared" si="25"/>
        <v>1.4296556699047804</v>
      </c>
      <c r="Q188" s="98">
        <f t="shared" si="21"/>
        <v>0.13202000000000003</v>
      </c>
    </row>
    <row r="189" spans="1:17" ht="15.75" x14ac:dyDescent="0.25">
      <c r="A189" s="113">
        <v>168</v>
      </c>
      <c r="B189" s="114" t="str">
        <f>VLOOKUP(C189,'[1]5C'!B$23:W$420,2,0)</f>
        <v>Dãn tĩnh mạch chi dưới</v>
      </c>
      <c r="C189" s="103" t="s">
        <v>345</v>
      </c>
      <c r="D189" s="114">
        <v>49.770125997884008</v>
      </c>
      <c r="E189" s="114">
        <v>122731.66798756648</v>
      </c>
      <c r="F189" s="115">
        <v>6.11</v>
      </c>
      <c r="G189" s="106">
        <v>26</v>
      </c>
      <c r="H189" s="107">
        <v>113.1431923076923</v>
      </c>
      <c r="I189" s="106">
        <v>2.9417230000000001</v>
      </c>
      <c r="J189" s="108">
        <f t="shared" si="22"/>
        <v>21.393113398095608</v>
      </c>
      <c r="K189" s="108">
        <f t="shared" si="23"/>
        <v>110356.67231573293</v>
      </c>
      <c r="L189" s="108">
        <f t="shared" si="24"/>
        <v>2.8514493000000001</v>
      </c>
      <c r="M189" s="99">
        <v>1</v>
      </c>
      <c r="N189" s="154">
        <f t="shared" si="19"/>
        <v>2.8514493000000001</v>
      </c>
      <c r="O189" s="98">
        <f t="shared" si="20"/>
        <v>47.393113398095608</v>
      </c>
      <c r="P189" s="108">
        <f t="shared" si="25"/>
        <v>18.353802058286046</v>
      </c>
      <c r="Q189" s="98">
        <f t="shared" si="21"/>
        <v>5.7931723000000002</v>
      </c>
    </row>
    <row r="190" spans="1:17" ht="15.75" x14ac:dyDescent="0.25">
      <c r="A190" s="113">
        <v>169</v>
      </c>
      <c r="B190" s="114" t="str">
        <f>VLOOKUP(C190,'[1]5C'!B$23:W$420,2,0)</f>
        <v>Dãn tĩnh mạch vị trí khác</v>
      </c>
      <c r="C190" s="103" t="s">
        <v>346</v>
      </c>
      <c r="D190" s="114">
        <v>0.93805905549677793</v>
      </c>
      <c r="E190" s="114">
        <v>27500</v>
      </c>
      <c r="F190" s="115">
        <v>0.03</v>
      </c>
      <c r="G190" s="106">
        <v>0</v>
      </c>
      <c r="H190" s="107"/>
      <c r="I190" s="106">
        <v>0</v>
      </c>
      <c r="J190" s="108">
        <f t="shared" si="22"/>
        <v>0.8442531499471001</v>
      </c>
      <c r="K190" s="108">
        <f t="shared" si="23"/>
        <v>24750</v>
      </c>
      <c r="L190" s="108">
        <f t="shared" si="24"/>
        <v>2.7E-2</v>
      </c>
      <c r="M190" s="98">
        <v>1</v>
      </c>
      <c r="N190" s="154">
        <f t="shared" si="19"/>
        <v>2.7E-2</v>
      </c>
      <c r="O190" s="98">
        <f t="shared" si="20"/>
        <v>0.8442531499471001</v>
      </c>
      <c r="P190" s="108">
        <f t="shared" si="25"/>
        <v>-0.1401721650476099</v>
      </c>
      <c r="Q190" s="98">
        <f t="shared" si="21"/>
        <v>2.7E-2</v>
      </c>
    </row>
    <row r="191" spans="1:17" ht="15.75" x14ac:dyDescent="0.25">
      <c r="A191" s="113">
        <v>170</v>
      </c>
      <c r="B191" s="114" t="str">
        <f>VLOOKUP(C191,'[1]5C'!B$23:W$420,2,0)</f>
        <v>Rối loạn khác của tĩnh mạch</v>
      </c>
      <c r="C191" s="103" t="s">
        <v>347</v>
      </c>
      <c r="D191" s="114">
        <v>28.070885832451669</v>
      </c>
      <c r="E191" s="114">
        <v>155423.21843920718</v>
      </c>
      <c r="F191" s="115">
        <v>4.3600000000000003</v>
      </c>
      <c r="G191" s="106">
        <v>26</v>
      </c>
      <c r="H191" s="107">
        <v>138.39100000000002</v>
      </c>
      <c r="I191" s="106">
        <v>3.598166</v>
      </c>
      <c r="J191" s="108">
        <f t="shared" si="22"/>
        <v>1.8637972492065022</v>
      </c>
      <c r="K191" s="108">
        <f t="shared" si="23"/>
        <v>139756.34469528648</v>
      </c>
      <c r="L191" s="108">
        <f t="shared" si="24"/>
        <v>0.68565060000000033</v>
      </c>
      <c r="M191" s="99">
        <v>1</v>
      </c>
      <c r="N191" s="154">
        <f t="shared" si="19"/>
        <v>0.68565060000000033</v>
      </c>
      <c r="O191" s="98">
        <f t="shared" si="20"/>
        <v>27.863797249206502</v>
      </c>
      <c r="P191" s="108">
        <f t="shared" si="25"/>
        <v>0.77741752428585209</v>
      </c>
      <c r="Q191" s="98">
        <f t="shared" si="21"/>
        <v>4.2838166000000006</v>
      </c>
    </row>
    <row r="192" spans="1:17" ht="15.75" x14ac:dyDescent="0.25">
      <c r="A192" s="113">
        <v>171</v>
      </c>
      <c r="B192" s="114" t="str">
        <f>VLOOKUP(C192,'[1]5C'!B$23:W$420,2,0)</f>
        <v>Rối loạn khác của tĩnh mạch</v>
      </c>
      <c r="C192" s="103" t="s">
        <v>347</v>
      </c>
      <c r="D192" s="114">
        <v>28.070885832451669</v>
      </c>
      <c r="E192" s="114">
        <v>155423.21843920718</v>
      </c>
      <c r="F192" s="115">
        <v>4.3600000000000003</v>
      </c>
      <c r="G192" s="106">
        <v>26</v>
      </c>
      <c r="H192" s="107">
        <v>138.39100000000002</v>
      </c>
      <c r="I192" s="106">
        <v>3.598166</v>
      </c>
      <c r="J192" s="108">
        <f t="shared" si="22"/>
        <v>1.8637972492065022</v>
      </c>
      <c r="K192" s="108">
        <f t="shared" si="23"/>
        <v>139756.34469528648</v>
      </c>
      <c r="L192" s="108">
        <f t="shared" si="24"/>
        <v>0.68565060000000033</v>
      </c>
      <c r="M192" s="98">
        <v>1</v>
      </c>
      <c r="N192" s="154">
        <f t="shared" si="19"/>
        <v>0.68565060000000033</v>
      </c>
      <c r="O192" s="98">
        <f t="shared" si="20"/>
        <v>27.863797249206502</v>
      </c>
      <c r="P192" s="108">
        <f t="shared" si="25"/>
        <v>0.77741752428585209</v>
      </c>
      <c r="Q192" s="98">
        <f t="shared" si="21"/>
        <v>4.2838166000000006</v>
      </c>
    </row>
    <row r="193" spans="1:17" ht="15.75" x14ac:dyDescent="0.25">
      <c r="A193" s="113">
        <v>172</v>
      </c>
      <c r="B193" s="114" t="str">
        <f>VLOOKUP(C193,'[1]5C'!B$23:W$420,2,0)</f>
        <v>Viêm hạch bạch huyết không đặc hiệu</v>
      </c>
      <c r="C193" s="103" t="s">
        <v>348</v>
      </c>
      <c r="D193" s="114">
        <v>0.93805905549677793</v>
      </c>
      <c r="E193" s="114">
        <v>27500</v>
      </c>
      <c r="F193" s="115">
        <v>0.03</v>
      </c>
      <c r="G193" s="106">
        <v>0</v>
      </c>
      <c r="H193" s="107"/>
      <c r="I193" s="106">
        <v>0</v>
      </c>
      <c r="J193" s="108">
        <f t="shared" si="22"/>
        <v>0.8442531499471001</v>
      </c>
      <c r="K193" s="108">
        <f t="shared" si="23"/>
        <v>24750</v>
      </c>
      <c r="L193" s="108">
        <f t="shared" si="24"/>
        <v>2.7E-2</v>
      </c>
      <c r="M193" s="99">
        <v>1</v>
      </c>
      <c r="N193" s="154">
        <f t="shared" si="19"/>
        <v>2.7E-2</v>
      </c>
      <c r="O193" s="98">
        <f t="shared" si="20"/>
        <v>0.8442531499471001</v>
      </c>
      <c r="P193" s="108">
        <f t="shared" si="25"/>
        <v>-0.1401721650476099</v>
      </c>
      <c r="Q193" s="98">
        <f t="shared" si="21"/>
        <v>2.7E-2</v>
      </c>
    </row>
    <row r="194" spans="1:17" ht="15.75" x14ac:dyDescent="0.25">
      <c r="A194" s="113">
        <v>173</v>
      </c>
      <c r="B194" s="114" t="str">
        <f>VLOOKUP(C194,'[1]5C'!B$23:W$420,2,0)</f>
        <v>Viêm mũi họng cấp [cảm thường]</v>
      </c>
      <c r="C194" s="103" t="s">
        <v>349</v>
      </c>
      <c r="D194" s="114">
        <v>13.318649610464558</v>
      </c>
      <c r="E194" s="114">
        <v>44134.578465993618</v>
      </c>
      <c r="F194" s="115">
        <v>0.59</v>
      </c>
      <c r="G194" s="106">
        <v>7</v>
      </c>
      <c r="H194" s="107">
        <v>44.876142857142852</v>
      </c>
      <c r="I194" s="106">
        <v>0.314133</v>
      </c>
      <c r="J194" s="108">
        <f t="shared" si="22"/>
        <v>5.6867846494181018</v>
      </c>
      <c r="K194" s="108">
        <f t="shared" si="23"/>
        <v>39680.732090822828</v>
      </c>
      <c r="L194" s="108">
        <f t="shared" si="24"/>
        <v>0.24828029999999998</v>
      </c>
      <c r="M194" s="98">
        <v>1</v>
      </c>
      <c r="N194" s="154">
        <f t="shared" si="19"/>
        <v>0.24828029999999998</v>
      </c>
      <c r="O194" s="98">
        <f t="shared" si="20"/>
        <v>12.686784649418101</v>
      </c>
      <c r="P194" s="108">
        <f t="shared" si="25"/>
        <v>4.2181061844762917</v>
      </c>
      <c r="Q194" s="98">
        <f t="shared" si="21"/>
        <v>0.5624133</v>
      </c>
    </row>
    <row r="195" spans="1:17" ht="15.75" x14ac:dyDescent="0.25">
      <c r="A195" s="113">
        <v>174</v>
      </c>
      <c r="B195" s="114" t="str">
        <f>VLOOKUP(C195,'[1]5C'!B$23:W$420,2,0)</f>
        <v>Viêm xoang cấp</v>
      </c>
      <c r="C195" s="103" t="s">
        <v>350</v>
      </c>
      <c r="D195" s="114">
        <v>135.11561027219392</v>
      </c>
      <c r="E195" s="114">
        <v>91691.890776950138</v>
      </c>
      <c r="F195" s="115">
        <v>12.39</v>
      </c>
      <c r="G195" s="106">
        <v>73</v>
      </c>
      <c r="H195" s="107">
        <v>87.912383561643836</v>
      </c>
      <c r="I195" s="106">
        <v>6.4176039999999999</v>
      </c>
      <c r="J195" s="108">
        <f t="shared" si="22"/>
        <v>55.90404924497453</v>
      </c>
      <c r="K195" s="108">
        <f t="shared" si="23"/>
        <v>82443.580554049637</v>
      </c>
      <c r="L195" s="108">
        <f t="shared" si="24"/>
        <v>5.3751564000000007</v>
      </c>
      <c r="M195" s="99">
        <v>1</v>
      </c>
      <c r="N195" s="154">
        <f t="shared" si="19"/>
        <v>5.3751564000000007</v>
      </c>
      <c r="O195" s="98">
        <f t="shared" si="20"/>
        <v>128.90404924497454</v>
      </c>
      <c r="P195" s="108">
        <f t="shared" si="25"/>
        <v>49.413644320477076</v>
      </c>
      <c r="Q195" s="98">
        <f t="shared" si="21"/>
        <v>11.792760400000001</v>
      </c>
    </row>
    <row r="196" spans="1:17" ht="15.75" x14ac:dyDescent="0.25">
      <c r="A196" s="113">
        <v>175</v>
      </c>
      <c r="B196" s="114" t="str">
        <f>VLOOKUP(C196,'[1]5C'!B$23:W$420,2,0)</f>
        <v>Viêm amyđan cấp</v>
      </c>
      <c r="C196" s="103" t="s">
        <v>351</v>
      </c>
      <c r="D196" s="114">
        <v>89.088775608348556</v>
      </c>
      <c r="E196" s="114">
        <v>77220.691876900601</v>
      </c>
      <c r="F196" s="115">
        <v>6.88</v>
      </c>
      <c r="G196" s="106">
        <v>61</v>
      </c>
      <c r="H196" s="107">
        <v>73.88060655737705</v>
      </c>
      <c r="I196" s="106">
        <v>4.5067170000000001</v>
      </c>
      <c r="J196" s="108">
        <f t="shared" si="22"/>
        <v>25.279898047513701</v>
      </c>
      <c r="K196" s="108">
        <f t="shared" si="23"/>
        <v>69432.13014330891</v>
      </c>
      <c r="L196" s="108">
        <f t="shared" si="24"/>
        <v>2.1359547000000001</v>
      </c>
      <c r="M196" s="98">
        <v>1</v>
      </c>
      <c r="N196" s="154">
        <f t="shared" si="19"/>
        <v>2.1359547000000001</v>
      </c>
      <c r="O196" s="98">
        <f t="shared" si="20"/>
        <v>86.279898047513697</v>
      </c>
      <c r="P196" s="108">
        <f t="shared" si="25"/>
        <v>21.851908242762331</v>
      </c>
      <c r="Q196" s="98">
        <f t="shared" si="21"/>
        <v>6.6426717000000002</v>
      </c>
    </row>
    <row r="197" spans="1:17" ht="15.75" x14ac:dyDescent="0.25">
      <c r="A197" s="113">
        <v>176</v>
      </c>
      <c r="B197" s="114" t="str">
        <f>VLOOKUP(C197,'[1]5C'!B$23:W$420,2,0)</f>
        <v>Viêm thanh quản và khí quản cấp</v>
      </c>
      <c r="C197" s="103" t="s">
        <v>352</v>
      </c>
      <c r="D197" s="114">
        <v>8.6283543329806669</v>
      </c>
      <c r="E197" s="114">
        <v>60576.28587990057</v>
      </c>
      <c r="F197" s="115">
        <v>0.52</v>
      </c>
      <c r="G197" s="106">
        <v>7</v>
      </c>
      <c r="H197" s="107">
        <v>42.75</v>
      </c>
      <c r="I197" s="106">
        <v>0.29925000000000002</v>
      </c>
      <c r="J197" s="108">
        <f t="shared" si="22"/>
        <v>1.4655188996826003</v>
      </c>
      <c r="K197" s="108">
        <f t="shared" si="23"/>
        <v>54480.182291910511</v>
      </c>
      <c r="L197" s="108">
        <f t="shared" si="24"/>
        <v>0.19867500000000002</v>
      </c>
      <c r="M197" s="99">
        <v>1</v>
      </c>
      <c r="N197" s="154">
        <f t="shared" si="19"/>
        <v>0.19867500000000002</v>
      </c>
      <c r="O197" s="98">
        <f t="shared" si="20"/>
        <v>8.4655188996825999</v>
      </c>
      <c r="P197" s="108">
        <f t="shared" si="25"/>
        <v>0.41896700971434025</v>
      </c>
      <c r="Q197" s="98">
        <f t="shared" si="21"/>
        <v>0.49792500000000006</v>
      </c>
    </row>
    <row r="198" spans="1:17" ht="25.5" x14ac:dyDescent="0.25">
      <c r="A198" s="113">
        <v>177</v>
      </c>
      <c r="B198" s="114" t="str">
        <f>VLOOKUP(C198,'[1]5C'!B$23:W$420,2,0)</f>
        <v>Nhiễm trùng đường hô hấp trên cấp ở nhiều nơi và vị trí không phân loại</v>
      </c>
      <c r="C198" s="103" t="s">
        <v>353</v>
      </c>
      <c r="D198" s="114">
        <v>28.327594498413003</v>
      </c>
      <c r="E198" s="114">
        <v>65305.995257400129</v>
      </c>
      <c r="F198" s="115">
        <v>1.85</v>
      </c>
      <c r="G198" s="106">
        <v>4</v>
      </c>
      <c r="H198" s="107">
        <v>65.549000000000007</v>
      </c>
      <c r="I198" s="106">
        <v>0.26219600000000004</v>
      </c>
      <c r="J198" s="108">
        <f t="shared" si="22"/>
        <v>21.894835048571704</v>
      </c>
      <c r="K198" s="108">
        <f t="shared" si="23"/>
        <v>58716.401631660119</v>
      </c>
      <c r="L198" s="108">
        <f t="shared" si="24"/>
        <v>1.4290236000000001</v>
      </c>
      <c r="M198" s="98">
        <v>1</v>
      </c>
      <c r="N198" s="154">
        <f t="shared" si="19"/>
        <v>1.4290236000000001</v>
      </c>
      <c r="O198" s="98">
        <f t="shared" si="20"/>
        <v>25.894835048571704</v>
      </c>
      <c r="P198" s="108">
        <f t="shared" si="25"/>
        <v>18.805351543714533</v>
      </c>
      <c r="Q198" s="98">
        <f t="shared" si="21"/>
        <v>1.6912196000000002</v>
      </c>
    </row>
    <row r="199" spans="1:17" ht="15.75" x14ac:dyDescent="0.25">
      <c r="A199" s="113">
        <v>178</v>
      </c>
      <c r="B199" s="114" t="str">
        <f>VLOOKUP(C199,'[1]5C'!B$23:W$420,2,0)</f>
        <v>Cảm cúm do virus cúm được định danh khác</v>
      </c>
      <c r="C199" s="103" t="s">
        <v>354</v>
      </c>
      <c r="D199" s="114">
        <v>6</v>
      </c>
      <c r="E199" s="114">
        <v>59288.666666666664</v>
      </c>
      <c r="F199" s="115">
        <v>0.36</v>
      </c>
      <c r="G199" s="106">
        <v>6</v>
      </c>
      <c r="H199" s="107">
        <v>59.288666666666671</v>
      </c>
      <c r="I199" s="106">
        <v>0.35573200000000005</v>
      </c>
      <c r="J199" s="108">
        <f t="shared" si="22"/>
        <v>0</v>
      </c>
      <c r="K199" s="108">
        <f t="shared" si="23"/>
        <v>53306.440199999997</v>
      </c>
      <c r="L199" s="108">
        <f t="shared" si="24"/>
        <v>3.8411999999999448E-3</v>
      </c>
      <c r="M199" s="99">
        <v>1</v>
      </c>
      <c r="N199" s="154">
        <f t="shared" si="19"/>
        <v>3.8411999999999448E-3</v>
      </c>
      <c r="O199" s="98">
        <f t="shared" si="20"/>
        <v>6</v>
      </c>
      <c r="P199" s="108">
        <f t="shared" si="25"/>
        <v>-0.9</v>
      </c>
      <c r="Q199" s="98">
        <f t="shared" si="21"/>
        <v>0.35957319999999998</v>
      </c>
    </row>
    <row r="200" spans="1:17" ht="15.75" x14ac:dyDescent="0.25">
      <c r="A200" s="113">
        <v>179</v>
      </c>
      <c r="B200" s="114" t="str">
        <f>VLOOKUP(C200,'[1]5C'!B$23:W$420,2,0)</f>
        <v>Cúm, virus không được định danh</v>
      </c>
      <c r="C200" s="103" t="s">
        <v>355</v>
      </c>
      <c r="D200" s="114">
        <v>57.265653553909786</v>
      </c>
      <c r="E200" s="114">
        <v>55425.437665958809</v>
      </c>
      <c r="F200" s="115">
        <v>3.17</v>
      </c>
      <c r="G200" s="106">
        <v>37</v>
      </c>
      <c r="H200" s="107">
        <v>54.41278378378378</v>
      </c>
      <c r="I200" s="106">
        <v>2.0132729999999999</v>
      </c>
      <c r="J200" s="108">
        <f t="shared" si="22"/>
        <v>18.239088198518807</v>
      </c>
      <c r="K200" s="108">
        <f t="shared" si="23"/>
        <v>49833.922393957524</v>
      </c>
      <c r="L200" s="108">
        <f t="shared" si="24"/>
        <v>1.0410543000000001</v>
      </c>
      <c r="M200" s="98">
        <v>1</v>
      </c>
      <c r="N200" s="154">
        <f t="shared" si="19"/>
        <v>1.0410543000000001</v>
      </c>
      <c r="O200" s="98">
        <f t="shared" si="20"/>
        <v>55.239088198518807</v>
      </c>
      <c r="P200" s="108">
        <f t="shared" si="25"/>
        <v>15.515179378666927</v>
      </c>
      <c r="Q200" s="98">
        <f t="shared" si="21"/>
        <v>3.0543272999999997</v>
      </c>
    </row>
    <row r="201" spans="1:17" ht="15.75" x14ac:dyDescent="0.25">
      <c r="A201" s="113">
        <v>180</v>
      </c>
      <c r="B201" s="114" t="str">
        <f>VLOOKUP(C201,'[1]5C'!B$23:W$420,2,0)</f>
        <v>Viêm phổi do virus, chưa được phân loại nơi khác</v>
      </c>
      <c r="C201" s="103" t="s">
        <v>356</v>
      </c>
      <c r="D201" s="114">
        <v>1</v>
      </c>
      <c r="E201" s="114">
        <v>56245</v>
      </c>
      <c r="F201" s="115">
        <v>0.06</v>
      </c>
      <c r="G201" s="106">
        <v>1</v>
      </c>
      <c r="H201" s="107">
        <v>56.244999999999997</v>
      </c>
      <c r="I201" s="106">
        <v>5.6244999999999996E-2</v>
      </c>
      <c r="J201" s="108">
        <f t="shared" si="22"/>
        <v>0</v>
      </c>
      <c r="K201" s="108">
        <f t="shared" si="23"/>
        <v>50569.879499999995</v>
      </c>
      <c r="L201" s="108">
        <f t="shared" si="24"/>
        <v>3.3795000000000014E-3</v>
      </c>
      <c r="M201" s="99">
        <v>1</v>
      </c>
      <c r="N201" s="154">
        <f t="shared" si="19"/>
        <v>3.3795000000000014E-3</v>
      </c>
      <c r="O201" s="98">
        <f t="shared" si="20"/>
        <v>1</v>
      </c>
      <c r="P201" s="108">
        <f t="shared" si="25"/>
        <v>-0.9</v>
      </c>
      <c r="Q201" s="98">
        <f t="shared" si="21"/>
        <v>5.9624499999999997E-2</v>
      </c>
    </row>
    <row r="202" spans="1:17" ht="15.75" x14ac:dyDescent="0.25">
      <c r="A202" s="113">
        <v>181</v>
      </c>
      <c r="B202" s="114" t="str">
        <f>VLOOKUP(C202,'[1]5C'!B$23:W$420,2,0)</f>
        <v>Viêm phổi do vi khuẩn, chưa được phân loại nơi khác</v>
      </c>
      <c r="C202" s="103" t="s">
        <v>357</v>
      </c>
      <c r="D202" s="114">
        <v>6.9380590554967778</v>
      </c>
      <c r="E202" s="114">
        <v>39440.434978066922</v>
      </c>
      <c r="F202" s="115">
        <v>0.27</v>
      </c>
      <c r="G202" s="106">
        <v>6</v>
      </c>
      <c r="H202" s="107">
        <v>37.94233333333333</v>
      </c>
      <c r="I202" s="106">
        <v>0.227654</v>
      </c>
      <c r="J202" s="108">
        <f t="shared" si="22"/>
        <v>0.8442531499471001</v>
      </c>
      <c r="K202" s="108">
        <f t="shared" si="23"/>
        <v>35462.243380260232</v>
      </c>
      <c r="L202" s="108">
        <f t="shared" si="24"/>
        <v>3.8111400000000024E-2</v>
      </c>
      <c r="M202" s="98">
        <v>1</v>
      </c>
      <c r="N202" s="154">
        <f t="shared" si="19"/>
        <v>3.8111400000000024E-2</v>
      </c>
      <c r="O202" s="98">
        <f t="shared" si="20"/>
        <v>6.8442531499471002</v>
      </c>
      <c r="P202" s="108">
        <f t="shared" si="25"/>
        <v>-0.1401721650476099</v>
      </c>
      <c r="Q202" s="98">
        <f t="shared" si="21"/>
        <v>0.26576540000000004</v>
      </c>
    </row>
    <row r="203" spans="1:17" ht="25.5" x14ac:dyDescent="0.25">
      <c r="A203" s="113">
        <v>182</v>
      </c>
      <c r="B203" s="114" t="str">
        <f>VLOOKUP(C203,'[1]5C'!B$23:W$420,2,0)</f>
        <v>Viêm phổi do tác nhân nhiễm khuẩn khác, chưa được phân loại nơi khác</v>
      </c>
      <c r="C203" s="103" t="s">
        <v>358</v>
      </c>
      <c r="D203" s="114">
        <v>2</v>
      </c>
      <c r="E203" s="114">
        <v>61222</v>
      </c>
      <c r="F203" s="115">
        <v>0.12</v>
      </c>
      <c r="G203" s="106">
        <v>2</v>
      </c>
      <c r="H203" s="107">
        <v>61.222000000000001</v>
      </c>
      <c r="I203" s="106">
        <v>0.122444</v>
      </c>
      <c r="J203" s="108">
        <f t="shared" si="22"/>
        <v>0</v>
      </c>
      <c r="K203" s="108">
        <f t="shared" si="23"/>
        <v>55044.700199999999</v>
      </c>
      <c r="L203" s="108">
        <f t="shared" si="24"/>
        <v>-2.1996000000000016E-3</v>
      </c>
      <c r="M203" s="99">
        <v>1</v>
      </c>
      <c r="N203" s="154">
        <f t="shared" ref="N203:N266" si="26">M203*L203</f>
        <v>-2.1996000000000016E-3</v>
      </c>
      <c r="O203" s="98">
        <f t="shared" ref="O203:O266" si="27">G203+J203</f>
        <v>2</v>
      </c>
      <c r="P203" s="108">
        <f t="shared" si="25"/>
        <v>-0.9</v>
      </c>
      <c r="Q203" s="98">
        <f t="shared" ref="Q203:Q266" si="28">N203+I203</f>
        <v>0.1202444</v>
      </c>
    </row>
    <row r="204" spans="1:17" ht="15.75" x14ac:dyDescent="0.25">
      <c r="A204" s="113">
        <v>183</v>
      </c>
      <c r="B204" s="114" t="str">
        <f>VLOOKUP(C204,'[1]5C'!B$23:W$420,2,0)</f>
        <v>Viêm phổi, tác nhân không xác định</v>
      </c>
      <c r="C204" s="103" t="s">
        <v>359</v>
      </c>
      <c r="D204" s="114">
        <v>36.256708665961334</v>
      </c>
      <c r="E204" s="114">
        <v>41905.010086856077</v>
      </c>
      <c r="F204" s="115">
        <v>1.52</v>
      </c>
      <c r="G204" s="106">
        <v>35</v>
      </c>
      <c r="H204" s="107">
        <v>49.531485714285715</v>
      </c>
      <c r="I204" s="106">
        <v>1.7336020000000001</v>
      </c>
      <c r="J204" s="108">
        <f t="shared" si="22"/>
        <v>1.1310377993652005</v>
      </c>
      <c r="K204" s="108">
        <f t="shared" si="23"/>
        <v>37669.930741027609</v>
      </c>
      <c r="L204" s="108">
        <f t="shared" si="24"/>
        <v>-0.19224180000000007</v>
      </c>
      <c r="M204" s="98">
        <v>1</v>
      </c>
      <c r="N204" s="154">
        <f t="shared" si="26"/>
        <v>-0.19224180000000007</v>
      </c>
      <c r="O204" s="98">
        <f t="shared" si="27"/>
        <v>36.131037799365203</v>
      </c>
      <c r="P204" s="108">
        <f t="shared" si="25"/>
        <v>0.11793401942868049</v>
      </c>
      <c r="Q204" s="98">
        <f t="shared" si="28"/>
        <v>1.5413602</v>
      </c>
    </row>
    <row r="205" spans="1:17" ht="15.75" x14ac:dyDescent="0.25">
      <c r="A205" s="113">
        <v>184</v>
      </c>
      <c r="B205" s="114" t="str">
        <f>VLOOKUP(C205,'[1]5C'!B$23:W$420,2,0)</f>
        <v>Nhiễm trùng hô hấp dưới cấp không phân loại</v>
      </c>
      <c r="C205" s="103" t="s">
        <v>360</v>
      </c>
      <c r="D205" s="114">
        <v>2.8761181109935556</v>
      </c>
      <c r="E205" s="114">
        <v>61350.258234959714</v>
      </c>
      <c r="F205" s="115">
        <v>0.18</v>
      </c>
      <c r="G205" s="106">
        <v>1</v>
      </c>
      <c r="H205" s="107">
        <v>73.528000000000006</v>
      </c>
      <c r="I205" s="106">
        <v>7.352800000000001E-2</v>
      </c>
      <c r="J205" s="108">
        <f t="shared" si="22"/>
        <v>1.6885062998942002</v>
      </c>
      <c r="K205" s="108">
        <f t="shared" si="23"/>
        <v>55149.057211463747</v>
      </c>
      <c r="L205" s="108">
        <f t="shared" si="24"/>
        <v>9.5824799999999988E-2</v>
      </c>
      <c r="M205" s="99">
        <v>1</v>
      </c>
      <c r="N205" s="154">
        <f t="shared" si="26"/>
        <v>9.5824799999999988E-2</v>
      </c>
      <c r="O205" s="98">
        <f t="shared" si="27"/>
        <v>2.6885062998942004</v>
      </c>
      <c r="P205" s="108">
        <f t="shared" si="25"/>
        <v>0.61965566990478016</v>
      </c>
      <c r="Q205" s="98">
        <f t="shared" si="28"/>
        <v>0.1693528</v>
      </c>
    </row>
    <row r="206" spans="1:17" ht="15.75" x14ac:dyDescent="0.25">
      <c r="A206" s="113">
        <v>185</v>
      </c>
      <c r="B206" s="114" t="str">
        <f>VLOOKUP(C206,'[1]5C'!B$23:W$420,2,0)</f>
        <v>Viêm mũi vận mạch và viêm mũi dị ứng</v>
      </c>
      <c r="C206" s="103" t="s">
        <v>361</v>
      </c>
      <c r="D206" s="114">
        <v>90.584303164374347</v>
      </c>
      <c r="E206" s="114">
        <v>65689.385125953224</v>
      </c>
      <c r="F206" s="115">
        <v>5.95</v>
      </c>
      <c r="G206" s="106">
        <v>81</v>
      </c>
      <c r="H206" s="107">
        <v>65.126432098765434</v>
      </c>
      <c r="I206" s="106">
        <v>5.2752410000000003</v>
      </c>
      <c r="J206" s="108">
        <f t="shared" si="22"/>
        <v>8.6258728479369129</v>
      </c>
      <c r="K206" s="108">
        <f t="shared" si="23"/>
        <v>59061.832824469013</v>
      </c>
      <c r="L206" s="108">
        <f t="shared" si="24"/>
        <v>0.60728309999999996</v>
      </c>
      <c r="M206" s="98">
        <v>1</v>
      </c>
      <c r="N206" s="154">
        <f t="shared" si="26"/>
        <v>0.60728309999999996</v>
      </c>
      <c r="O206" s="98">
        <f t="shared" si="27"/>
        <v>89.625872847936918</v>
      </c>
      <c r="P206" s="108">
        <f t="shared" si="25"/>
        <v>6.8632855631432221</v>
      </c>
      <c r="Q206" s="98">
        <f t="shared" si="28"/>
        <v>5.8825241000000004</v>
      </c>
    </row>
    <row r="207" spans="1:17" ht="15.75" x14ac:dyDescent="0.25">
      <c r="A207" s="113">
        <v>186</v>
      </c>
      <c r="B207" s="114" t="str">
        <f>VLOOKUP(C207,'[1]5C'!B$23:W$420,2,0)</f>
        <v>Viêm mũi, viêm mũi họng, viêm họng mãn tính</v>
      </c>
      <c r="C207" s="103" t="s">
        <v>362</v>
      </c>
      <c r="D207" s="114">
        <v>5.7522362219871113</v>
      </c>
      <c r="E207" s="114">
        <v>106709.18553322411</v>
      </c>
      <c r="F207" s="115">
        <v>0.61</v>
      </c>
      <c r="G207" s="106">
        <v>2</v>
      </c>
      <c r="H207" s="107">
        <v>106.758</v>
      </c>
      <c r="I207" s="106">
        <v>0.21351599999999998</v>
      </c>
      <c r="J207" s="108">
        <f t="shared" si="22"/>
        <v>3.3770125997884004</v>
      </c>
      <c r="K207" s="108">
        <f t="shared" si="23"/>
        <v>95942.184779901698</v>
      </c>
      <c r="L207" s="108">
        <f t="shared" si="24"/>
        <v>0.35683560000000003</v>
      </c>
      <c r="M207" s="99">
        <v>1</v>
      </c>
      <c r="N207" s="154">
        <f t="shared" si="26"/>
        <v>0.35683560000000003</v>
      </c>
      <c r="O207" s="98">
        <f t="shared" si="27"/>
        <v>5.3770125997884008</v>
      </c>
      <c r="P207" s="108">
        <f t="shared" si="25"/>
        <v>2.1393113398095602</v>
      </c>
      <c r="Q207" s="98">
        <f t="shared" si="28"/>
        <v>0.57035159999999996</v>
      </c>
    </row>
    <row r="208" spans="1:17" ht="15.75" x14ac:dyDescent="0.25">
      <c r="A208" s="113">
        <v>187</v>
      </c>
      <c r="B208" s="114" t="str">
        <f>VLOOKUP(C208,'[1]5C'!B$23:W$420,2,0)</f>
        <v>Viêm xoang mãn tính</v>
      </c>
      <c r="C208" s="103" t="s">
        <v>363</v>
      </c>
      <c r="D208" s="114">
        <v>21.194767721458113</v>
      </c>
      <c r="E208" s="114">
        <v>62363.386041645521</v>
      </c>
      <c r="F208" s="115">
        <v>1.32</v>
      </c>
      <c r="G208" s="106">
        <v>10</v>
      </c>
      <c r="H208" s="107">
        <v>45.390799999999999</v>
      </c>
      <c r="I208" s="106">
        <v>0.45390800000000003</v>
      </c>
      <c r="J208" s="108">
        <f t="shared" si="22"/>
        <v>10.075290949312302</v>
      </c>
      <c r="K208" s="108">
        <f t="shared" si="23"/>
        <v>56086.195717480972</v>
      </c>
      <c r="L208" s="108">
        <f t="shared" si="24"/>
        <v>0.77948280000000014</v>
      </c>
      <c r="M208" s="98">
        <v>1</v>
      </c>
      <c r="N208" s="154">
        <f t="shared" si="26"/>
        <v>0.77948280000000014</v>
      </c>
      <c r="O208" s="98">
        <f t="shared" si="27"/>
        <v>20.075290949312304</v>
      </c>
      <c r="P208" s="108">
        <f t="shared" si="25"/>
        <v>8.1677618543810731</v>
      </c>
      <c r="Q208" s="98">
        <f t="shared" si="28"/>
        <v>1.2333908000000002</v>
      </c>
    </row>
    <row r="209" spans="1:17" ht="15.75" x14ac:dyDescent="0.25">
      <c r="A209" s="113">
        <v>188</v>
      </c>
      <c r="B209" s="114" t="str">
        <f>VLOOKUP(C209,'[1]5C'!B$23:W$420,2,0)</f>
        <v>Políp mũi</v>
      </c>
      <c r="C209" s="103" t="s">
        <v>364</v>
      </c>
      <c r="D209" s="114">
        <v>5.8141771664903334</v>
      </c>
      <c r="E209" s="114">
        <v>29680.516129032261</v>
      </c>
      <c r="F209" s="115">
        <v>0.17</v>
      </c>
      <c r="G209" s="106">
        <v>4</v>
      </c>
      <c r="H209" s="107">
        <v>30.1</v>
      </c>
      <c r="I209" s="106">
        <v>0.12040000000000001</v>
      </c>
      <c r="J209" s="108">
        <f t="shared" si="22"/>
        <v>1.6327594498413001</v>
      </c>
      <c r="K209" s="108">
        <f t="shared" si="23"/>
        <v>26685.374516129035</v>
      </c>
      <c r="L209" s="108">
        <f t="shared" si="24"/>
        <v>4.4640000000000006E-2</v>
      </c>
      <c r="M209" s="99">
        <v>1</v>
      </c>
      <c r="N209" s="154">
        <f t="shared" si="26"/>
        <v>4.4640000000000006E-2</v>
      </c>
      <c r="O209" s="98">
        <f t="shared" si="27"/>
        <v>5.6327594498413003</v>
      </c>
      <c r="P209" s="108">
        <f t="shared" si="25"/>
        <v>0.56948350485717003</v>
      </c>
      <c r="Q209" s="98">
        <f t="shared" si="28"/>
        <v>0.16504000000000002</v>
      </c>
    </row>
    <row r="210" spans="1:17" ht="15.75" x14ac:dyDescent="0.25">
      <c r="A210" s="113">
        <v>189</v>
      </c>
      <c r="B210" s="114" t="str">
        <f>VLOOKUP(C210,'[1]5C'!B$23:W$420,2,0)</f>
        <v>Bệnh khác của mũi và xoang</v>
      </c>
      <c r="C210" s="103" t="s">
        <v>365</v>
      </c>
      <c r="D210" s="114">
        <v>1.9380590554967778</v>
      </c>
      <c r="E210" s="114">
        <v>29470.77419354839</v>
      </c>
      <c r="F210" s="115">
        <v>0.06</v>
      </c>
      <c r="G210" s="106">
        <v>1</v>
      </c>
      <c r="H210" s="107">
        <v>30.1</v>
      </c>
      <c r="I210" s="106">
        <v>3.0100000000000002E-2</v>
      </c>
      <c r="J210" s="108">
        <f t="shared" si="22"/>
        <v>0.8442531499471001</v>
      </c>
      <c r="K210" s="108">
        <f t="shared" si="23"/>
        <v>26496.606774193551</v>
      </c>
      <c r="L210" s="108">
        <f t="shared" si="24"/>
        <v>2.6909999999999996E-2</v>
      </c>
      <c r="M210" s="98">
        <v>1</v>
      </c>
      <c r="N210" s="154">
        <f t="shared" si="26"/>
        <v>2.6909999999999996E-2</v>
      </c>
      <c r="O210" s="98">
        <f t="shared" si="27"/>
        <v>1.8442531499471002</v>
      </c>
      <c r="P210" s="108">
        <f t="shared" si="25"/>
        <v>-0.1401721650476099</v>
      </c>
      <c r="Q210" s="98">
        <f t="shared" si="28"/>
        <v>5.7009999999999998E-2</v>
      </c>
    </row>
    <row r="211" spans="1:17" ht="15.75" x14ac:dyDescent="0.25">
      <c r="A211" s="113">
        <v>190</v>
      </c>
      <c r="B211" s="114" t="str">
        <f>VLOOKUP(C211,'[1]5C'!B$23:W$420,2,0)</f>
        <v>Bệnh mãn tính của amyđan và sùi dạng tuyến</v>
      </c>
      <c r="C211" s="103" t="s">
        <v>366</v>
      </c>
      <c r="D211" s="114">
        <v>11.628354332980667</v>
      </c>
      <c r="E211" s="114">
        <v>29470.774193548386</v>
      </c>
      <c r="F211" s="115">
        <v>0.34</v>
      </c>
      <c r="G211" s="106">
        <v>8</v>
      </c>
      <c r="H211" s="107">
        <v>30.1</v>
      </c>
      <c r="I211" s="106">
        <v>0.24080000000000001</v>
      </c>
      <c r="J211" s="108">
        <f t="shared" si="22"/>
        <v>3.2655188996826001</v>
      </c>
      <c r="K211" s="108">
        <f t="shared" si="23"/>
        <v>26496.606774193551</v>
      </c>
      <c r="L211" s="108">
        <f t="shared" si="24"/>
        <v>8.9280000000000012E-2</v>
      </c>
      <c r="M211" s="99">
        <v>1</v>
      </c>
      <c r="N211" s="154">
        <f t="shared" si="26"/>
        <v>8.9280000000000012E-2</v>
      </c>
      <c r="O211" s="98">
        <f t="shared" si="27"/>
        <v>11.265518899682601</v>
      </c>
      <c r="P211" s="108">
        <f t="shared" si="25"/>
        <v>2.03896700971434</v>
      </c>
      <c r="Q211" s="98">
        <f t="shared" si="28"/>
        <v>0.33008000000000004</v>
      </c>
    </row>
    <row r="212" spans="1:17" ht="15.75" x14ac:dyDescent="0.25">
      <c r="A212" s="113">
        <v>191</v>
      </c>
      <c r="B212" s="114" t="str">
        <f>VLOOKUP(C212,'[1]5C'!B$23:W$420,2,0)</f>
        <v>Viêm thanh quản và viêm thanh khí quản mãn tính</v>
      </c>
      <c r="C212" s="103" t="s">
        <v>367</v>
      </c>
      <c r="D212" s="114">
        <v>3.8761181109935556</v>
      </c>
      <c r="E212" s="114">
        <v>31048.678908188587</v>
      </c>
      <c r="F212" s="115">
        <v>0.12</v>
      </c>
      <c r="G212" s="106">
        <v>2</v>
      </c>
      <c r="H212" s="107">
        <v>30.1</v>
      </c>
      <c r="I212" s="106">
        <v>6.0200000000000004E-2</v>
      </c>
      <c r="J212" s="108">
        <f t="shared" si="22"/>
        <v>1.6885062998942002</v>
      </c>
      <c r="K212" s="108">
        <f t="shared" si="23"/>
        <v>27916.721017369731</v>
      </c>
      <c r="L212" s="108">
        <f t="shared" si="24"/>
        <v>5.3819999999999993E-2</v>
      </c>
      <c r="M212" s="98">
        <v>1</v>
      </c>
      <c r="N212" s="154">
        <f t="shared" si="26"/>
        <v>5.3819999999999993E-2</v>
      </c>
      <c r="O212" s="98">
        <f t="shared" si="27"/>
        <v>3.6885062998942004</v>
      </c>
      <c r="P212" s="108">
        <f t="shared" si="25"/>
        <v>0.61965566990478016</v>
      </c>
      <c r="Q212" s="98">
        <f t="shared" si="28"/>
        <v>0.11402</v>
      </c>
    </row>
    <row r="213" spans="1:17" ht="25.5" x14ac:dyDescent="0.25">
      <c r="A213" s="113">
        <v>192</v>
      </c>
      <c r="B213" s="114" t="str">
        <f>VLOOKUP(C213,'[1]5C'!B$23:W$420,2,0)</f>
        <v>Bệnh lý của dây thanh âm và thanh quản, không phân loại nơi khác</v>
      </c>
      <c r="C213" s="103" t="s">
        <v>368</v>
      </c>
      <c r="D213" s="114">
        <v>3.7522362219871117</v>
      </c>
      <c r="E213" s="114">
        <v>28800</v>
      </c>
      <c r="F213" s="115">
        <v>0.11</v>
      </c>
      <c r="G213" s="106">
        <v>0</v>
      </c>
      <c r="H213" s="107"/>
      <c r="I213" s="106">
        <v>0</v>
      </c>
      <c r="J213" s="108">
        <f t="shared" si="22"/>
        <v>3.3770125997884004</v>
      </c>
      <c r="K213" s="108">
        <f t="shared" si="23"/>
        <v>25920</v>
      </c>
      <c r="L213" s="108">
        <f t="shared" si="24"/>
        <v>9.9000000000000005E-2</v>
      </c>
      <c r="M213" s="99">
        <v>1</v>
      </c>
      <c r="N213" s="154">
        <f t="shared" si="26"/>
        <v>9.9000000000000005E-2</v>
      </c>
      <c r="O213" s="98">
        <f t="shared" si="27"/>
        <v>3.3770125997884004</v>
      </c>
      <c r="P213" s="108">
        <f t="shared" si="25"/>
        <v>2.1393113398095602</v>
      </c>
      <c r="Q213" s="98">
        <f t="shared" si="28"/>
        <v>9.9000000000000005E-2</v>
      </c>
    </row>
    <row r="214" spans="1:17" ht="15.75" x14ac:dyDescent="0.25">
      <c r="A214" s="113">
        <v>193</v>
      </c>
      <c r="B214" s="114" t="str">
        <f>VLOOKUP(C214,'[1]5C'!B$23:W$420,2,0)</f>
        <v>Các bệnh khác của đường hô hấp trên</v>
      </c>
      <c r="C214" s="103" t="s">
        <v>369</v>
      </c>
      <c r="D214" s="114">
        <v>0.93805905549677793</v>
      </c>
      <c r="E214" s="114">
        <v>27500</v>
      </c>
      <c r="F214" s="115">
        <v>0.03</v>
      </c>
      <c r="G214" s="106">
        <v>0</v>
      </c>
      <c r="H214" s="107"/>
      <c r="I214" s="106">
        <v>0</v>
      </c>
      <c r="J214" s="108">
        <f t="shared" ref="J214:J277" si="29">(D214-G214)*0.9</f>
        <v>0.8442531499471001</v>
      </c>
      <c r="K214" s="108">
        <f t="shared" si="23"/>
        <v>24750</v>
      </c>
      <c r="L214" s="108">
        <f t="shared" si="24"/>
        <v>2.7E-2</v>
      </c>
      <c r="M214" s="98">
        <v>1</v>
      </c>
      <c r="N214" s="154">
        <f t="shared" si="26"/>
        <v>2.7E-2</v>
      </c>
      <c r="O214" s="98">
        <f t="shared" si="27"/>
        <v>0.8442531499471001</v>
      </c>
      <c r="P214" s="108">
        <f t="shared" si="25"/>
        <v>-0.1401721650476099</v>
      </c>
      <c r="Q214" s="98">
        <f t="shared" si="28"/>
        <v>2.7E-2</v>
      </c>
    </row>
    <row r="215" spans="1:17" ht="15.75" x14ac:dyDescent="0.25">
      <c r="A215" s="113">
        <v>194</v>
      </c>
      <c r="B215" s="114" t="str">
        <f>VLOOKUP(C215,'[1]5C'!B$23:W$420,2,0)</f>
        <v>Viêm phế quản không xác định được là cấp hay mãn tính</v>
      </c>
      <c r="C215" s="103" t="s">
        <v>370</v>
      </c>
      <c r="D215" s="114">
        <v>3.8761181109935556</v>
      </c>
      <c r="E215" s="114">
        <v>73039.423424317618</v>
      </c>
      <c r="F215" s="115">
        <v>0.28000000000000003</v>
      </c>
      <c r="G215" s="106">
        <v>4</v>
      </c>
      <c r="H215" s="107">
        <v>102.389</v>
      </c>
      <c r="I215" s="106">
        <v>0.40955599999999998</v>
      </c>
      <c r="J215" s="108">
        <f t="shared" si="29"/>
        <v>-0.11149370010579994</v>
      </c>
      <c r="K215" s="108">
        <f t="shared" si="23"/>
        <v>65643.330981885869</v>
      </c>
      <c r="L215" s="108">
        <f t="shared" si="24"/>
        <v>-0.11660039999999995</v>
      </c>
      <c r="M215" s="99">
        <v>1</v>
      </c>
      <c r="N215" s="154">
        <f t="shared" si="26"/>
        <v>-0.11660039999999995</v>
      </c>
      <c r="O215" s="98">
        <f t="shared" si="27"/>
        <v>3.8885062998942002</v>
      </c>
      <c r="P215" s="108">
        <f t="shared" si="25"/>
        <v>-1.0003443300952199</v>
      </c>
      <c r="Q215" s="98">
        <f t="shared" si="28"/>
        <v>0.29295560000000004</v>
      </c>
    </row>
    <row r="216" spans="1:17" ht="15.75" x14ac:dyDescent="0.25">
      <c r="A216" s="113">
        <v>195</v>
      </c>
      <c r="B216" s="114" t="str">
        <f>VLOOKUP(C216,'[1]5C'!B$23:W$420,2,0)</f>
        <v>Viêm phế quản mãn tính đơn thuần và nhầy mủ</v>
      </c>
      <c r="C216" s="103" t="s">
        <v>371</v>
      </c>
      <c r="D216" s="114">
        <v>64.894007886890449</v>
      </c>
      <c r="E216" s="114">
        <v>56911.796941853972</v>
      </c>
      <c r="F216" s="115">
        <v>3.69</v>
      </c>
      <c r="G216" s="106">
        <v>43</v>
      </c>
      <c r="H216" s="107">
        <v>56.15237209302326</v>
      </c>
      <c r="I216" s="106">
        <v>2.414552</v>
      </c>
      <c r="J216" s="108">
        <f t="shared" si="29"/>
        <v>19.704607098201404</v>
      </c>
      <c r="K216" s="108">
        <f t="shared" si="23"/>
        <v>51170.080112784861</v>
      </c>
      <c r="L216" s="108">
        <f t="shared" si="24"/>
        <v>1.1479032</v>
      </c>
      <c r="M216" s="98">
        <v>1</v>
      </c>
      <c r="N216" s="154">
        <f t="shared" si="26"/>
        <v>1.1479032</v>
      </c>
      <c r="O216" s="98">
        <f t="shared" si="27"/>
        <v>62.704607098201407</v>
      </c>
      <c r="P216" s="108">
        <f t="shared" si="25"/>
        <v>16.834146388381264</v>
      </c>
      <c r="Q216" s="98">
        <f t="shared" si="28"/>
        <v>3.5624552</v>
      </c>
    </row>
    <row r="217" spans="1:17" ht="15.75" x14ac:dyDescent="0.25">
      <c r="A217" s="113">
        <v>196</v>
      </c>
      <c r="B217" s="114" t="str">
        <f>VLOOKUP(C217,'[1]5C'!B$23:W$420,2,0)</f>
        <v>Viêm phế quản mãn tính không phân loại</v>
      </c>
      <c r="C217" s="103" t="s">
        <v>372</v>
      </c>
      <c r="D217" s="114">
        <v>2.9380590554967778</v>
      </c>
      <c r="E217" s="114">
        <v>43910.735424100567</v>
      </c>
      <c r="F217" s="115">
        <v>0.13</v>
      </c>
      <c r="G217" s="106">
        <v>2</v>
      </c>
      <c r="H217" s="107">
        <v>38.69</v>
      </c>
      <c r="I217" s="106">
        <v>7.737999999999999E-2</v>
      </c>
      <c r="J217" s="108">
        <f t="shared" si="29"/>
        <v>0.8442531499471001</v>
      </c>
      <c r="K217" s="108">
        <f t="shared" si="23"/>
        <v>39484.840881690507</v>
      </c>
      <c r="L217" s="108">
        <f t="shared" si="24"/>
        <v>4.7358000000000011E-2</v>
      </c>
      <c r="M217" s="99">
        <v>1</v>
      </c>
      <c r="N217" s="154">
        <f t="shared" si="26"/>
        <v>4.7358000000000011E-2</v>
      </c>
      <c r="O217" s="98">
        <f t="shared" si="27"/>
        <v>2.8442531499471002</v>
      </c>
      <c r="P217" s="108">
        <f t="shared" si="25"/>
        <v>-0.1401721650476099</v>
      </c>
      <c r="Q217" s="98">
        <f t="shared" si="28"/>
        <v>0.124738</v>
      </c>
    </row>
    <row r="218" spans="1:17" ht="15.75" x14ac:dyDescent="0.25">
      <c r="A218" s="113">
        <v>197</v>
      </c>
      <c r="B218" s="114" t="str">
        <f>VLOOKUP(C218,'[1]5C'!B$23:W$420,2,0)</f>
        <v>Các bệnh phổi tắc nghẽn mãn tính khác</v>
      </c>
      <c r="C218" s="103" t="s">
        <v>373</v>
      </c>
      <c r="D218" s="114">
        <v>40.008944887948445</v>
      </c>
      <c r="E218" s="114">
        <v>34763.354315972552</v>
      </c>
      <c r="F218" s="115">
        <v>1.39</v>
      </c>
      <c r="G218" s="106">
        <v>25</v>
      </c>
      <c r="H218" s="107">
        <v>35.816479999999999</v>
      </c>
      <c r="I218" s="106">
        <v>0.89541199999999999</v>
      </c>
      <c r="J218" s="108">
        <f t="shared" si="29"/>
        <v>13.508050399153602</v>
      </c>
      <c r="K218" s="108">
        <f t="shared" si="23"/>
        <v>31254.784052375297</v>
      </c>
      <c r="L218" s="108">
        <f t="shared" si="24"/>
        <v>0.44512919999999995</v>
      </c>
      <c r="M218" s="98">
        <v>1</v>
      </c>
      <c r="N218" s="154">
        <f t="shared" si="26"/>
        <v>0.44512919999999995</v>
      </c>
      <c r="O218" s="98">
        <f t="shared" si="27"/>
        <v>38.508050399153603</v>
      </c>
      <c r="P218" s="108">
        <f t="shared" si="25"/>
        <v>11.257245359238242</v>
      </c>
      <c r="Q218" s="98">
        <f t="shared" si="28"/>
        <v>1.3405411999999999</v>
      </c>
    </row>
    <row r="219" spans="1:17" ht="15.75" x14ac:dyDescent="0.25">
      <c r="A219" s="113">
        <v>198</v>
      </c>
      <c r="B219" s="114" t="str">
        <f>VLOOKUP(C219,'[1]5C'!B$23:W$420,2,0)</f>
        <v>Hen [suyễn]</v>
      </c>
      <c r="C219" s="103" t="s">
        <v>374</v>
      </c>
      <c r="D219" s="114">
        <v>23.504472443974223</v>
      </c>
      <c r="E219" s="114">
        <v>32019.927472419553</v>
      </c>
      <c r="F219" s="115">
        <v>0.75</v>
      </c>
      <c r="G219" s="106">
        <v>14</v>
      </c>
      <c r="H219" s="107">
        <v>32.423571428571428</v>
      </c>
      <c r="I219" s="106">
        <v>0.45393</v>
      </c>
      <c r="J219" s="108">
        <f t="shared" si="29"/>
        <v>8.5540251995768006</v>
      </c>
      <c r="K219" s="108">
        <f t="shared" si="23"/>
        <v>28788.753510891886</v>
      </c>
      <c r="L219" s="108">
        <f t="shared" si="24"/>
        <v>0.26646300000000001</v>
      </c>
      <c r="M219" s="99">
        <v>1</v>
      </c>
      <c r="N219" s="154">
        <f t="shared" si="26"/>
        <v>0.26646300000000001</v>
      </c>
      <c r="O219" s="98">
        <f t="shared" si="27"/>
        <v>22.554025199576799</v>
      </c>
      <c r="P219" s="108">
        <f t="shared" si="25"/>
        <v>6.7986226796191209</v>
      </c>
      <c r="Q219" s="98">
        <f t="shared" si="28"/>
        <v>0.72039300000000006</v>
      </c>
    </row>
    <row r="220" spans="1:17" ht="15.75" x14ac:dyDescent="0.25">
      <c r="A220" s="113">
        <v>199</v>
      </c>
      <c r="B220" s="114" t="str">
        <f>VLOOKUP(C220,'[1]5C'!B$23:W$420,2,0)</f>
        <v>Dãn phế quản</v>
      </c>
      <c r="C220" s="103" t="s">
        <v>375</v>
      </c>
      <c r="D220" s="114">
        <v>0.93805905549677793</v>
      </c>
      <c r="E220" s="114">
        <v>27500</v>
      </c>
      <c r="F220" s="115">
        <v>0.03</v>
      </c>
      <c r="G220" s="106">
        <v>0</v>
      </c>
      <c r="H220" s="107"/>
      <c r="I220" s="106">
        <v>0</v>
      </c>
      <c r="J220" s="108">
        <f t="shared" si="29"/>
        <v>0.8442531499471001</v>
      </c>
      <c r="K220" s="108">
        <f t="shared" ref="K220:K283" si="30">(E220-H220)*0.9</f>
        <v>24750</v>
      </c>
      <c r="L220" s="108">
        <f t="shared" ref="L220:L283" si="31">(F220-I220)*0.9</f>
        <v>2.7E-2</v>
      </c>
      <c r="M220" s="98">
        <v>1</v>
      </c>
      <c r="N220" s="154">
        <f t="shared" si="26"/>
        <v>2.7E-2</v>
      </c>
      <c r="O220" s="98">
        <f t="shared" si="27"/>
        <v>0.8442531499471001</v>
      </c>
      <c r="P220" s="108">
        <f t="shared" ref="P220:P283" si="32">(J220-M220)*0.9</f>
        <v>-0.1401721650476099</v>
      </c>
      <c r="Q220" s="98">
        <f t="shared" si="28"/>
        <v>2.7E-2</v>
      </c>
    </row>
    <row r="221" spans="1:17" ht="15.75" x14ac:dyDescent="0.25">
      <c r="A221" s="113">
        <v>200</v>
      </c>
      <c r="B221" s="114" t="str">
        <f>VLOOKUP(C221,'[1]5C'!B$23:W$420,2,0)</f>
        <v>Tràn dịch màng phổi, không phân loại nơi khác</v>
      </c>
      <c r="C221" s="103" t="s">
        <v>376</v>
      </c>
      <c r="D221" s="114">
        <v>1.9380590554967778</v>
      </c>
      <c r="E221" s="114">
        <v>29470.77419354839</v>
      </c>
      <c r="F221" s="115">
        <v>0.06</v>
      </c>
      <c r="G221" s="106">
        <v>1</v>
      </c>
      <c r="H221" s="107">
        <v>30.1</v>
      </c>
      <c r="I221" s="106">
        <v>3.0100000000000002E-2</v>
      </c>
      <c r="J221" s="108">
        <f t="shared" si="29"/>
        <v>0.8442531499471001</v>
      </c>
      <c r="K221" s="108">
        <f t="shared" si="30"/>
        <v>26496.606774193551</v>
      </c>
      <c r="L221" s="108">
        <f t="shared" si="31"/>
        <v>2.6909999999999996E-2</v>
      </c>
      <c r="M221" s="99">
        <v>1</v>
      </c>
      <c r="N221" s="154">
        <f t="shared" si="26"/>
        <v>2.6909999999999996E-2</v>
      </c>
      <c r="O221" s="98">
        <f t="shared" si="27"/>
        <v>1.8442531499471002</v>
      </c>
      <c r="P221" s="108">
        <f t="shared" si="32"/>
        <v>-0.1401721650476099</v>
      </c>
      <c r="Q221" s="98">
        <f t="shared" si="28"/>
        <v>5.7009999999999998E-2</v>
      </c>
    </row>
    <row r="222" spans="1:17" ht="15.75" x14ac:dyDescent="0.25">
      <c r="A222" s="113">
        <v>201</v>
      </c>
      <c r="B222" s="114" t="str">
        <f>VLOOKUP(C222,'[1]5C'!B$23:W$420,2,0)</f>
        <v>Các bệnh hô hấp khác</v>
      </c>
      <c r="C222" s="103" t="s">
        <v>377</v>
      </c>
      <c r="D222" s="114">
        <v>2.8761181109935556</v>
      </c>
      <c r="E222" s="114">
        <v>55906.419824097924</v>
      </c>
      <c r="F222" s="115">
        <v>0.16</v>
      </c>
      <c r="G222" s="106">
        <v>1</v>
      </c>
      <c r="H222" s="107">
        <v>64.578000000000003</v>
      </c>
      <c r="I222" s="106">
        <v>6.4577999999999997E-2</v>
      </c>
      <c r="J222" s="108">
        <f t="shared" si="29"/>
        <v>1.6885062998942002</v>
      </c>
      <c r="K222" s="108">
        <f t="shared" si="30"/>
        <v>50257.657641688129</v>
      </c>
      <c r="L222" s="108">
        <f t="shared" si="31"/>
        <v>8.5879800000000006E-2</v>
      </c>
      <c r="M222" s="98">
        <v>1</v>
      </c>
      <c r="N222" s="154">
        <f t="shared" si="26"/>
        <v>8.5879800000000006E-2</v>
      </c>
      <c r="O222" s="98">
        <f t="shared" si="27"/>
        <v>2.6885062998942004</v>
      </c>
      <c r="P222" s="108">
        <f t="shared" si="32"/>
        <v>0.61965566990478016</v>
      </c>
      <c r="Q222" s="98">
        <f t="shared" si="28"/>
        <v>0.1504578</v>
      </c>
    </row>
    <row r="223" spans="1:17" ht="15.75" x14ac:dyDescent="0.25">
      <c r="A223" s="113">
        <v>202</v>
      </c>
      <c r="B223" s="114" t="str">
        <f>VLOOKUP(C223,'[1]5C'!B$23:W$420,2,0)</f>
        <v>Sâu răng</v>
      </c>
      <c r="C223" s="103" t="s">
        <v>378</v>
      </c>
      <c r="D223" s="114">
        <v>22.256708665961334</v>
      </c>
      <c r="E223" s="114">
        <v>32407.746350475714</v>
      </c>
      <c r="F223" s="115">
        <v>0.72</v>
      </c>
      <c r="G223" s="106">
        <v>13</v>
      </c>
      <c r="H223" s="107">
        <v>33.475615384615381</v>
      </c>
      <c r="I223" s="106">
        <v>0.43518299999999999</v>
      </c>
      <c r="J223" s="108">
        <f t="shared" si="29"/>
        <v>8.3310377993652001</v>
      </c>
      <c r="K223" s="108">
        <f t="shared" si="30"/>
        <v>29136.843661581992</v>
      </c>
      <c r="L223" s="108">
        <f t="shared" si="31"/>
        <v>0.25633529999999999</v>
      </c>
      <c r="M223" s="99">
        <v>1</v>
      </c>
      <c r="N223" s="154">
        <f t="shared" si="26"/>
        <v>0.25633529999999999</v>
      </c>
      <c r="O223" s="98">
        <f t="shared" si="27"/>
        <v>21.331037799365198</v>
      </c>
      <c r="P223" s="108">
        <f t="shared" si="32"/>
        <v>6.5979340194286804</v>
      </c>
      <c r="Q223" s="98">
        <f t="shared" si="28"/>
        <v>0.69151830000000003</v>
      </c>
    </row>
    <row r="224" spans="1:17" ht="15.75" x14ac:dyDescent="0.25">
      <c r="A224" s="113">
        <v>203</v>
      </c>
      <c r="B224" s="114" t="str">
        <f>VLOOKUP(C224,'[1]5C'!B$23:W$420,2,0)</f>
        <v>Bệnh mô cứng khác của răng</v>
      </c>
      <c r="C224" s="103" t="s">
        <v>379</v>
      </c>
      <c r="D224" s="114">
        <v>4.7522362219871113</v>
      </c>
      <c r="E224" s="114">
        <v>33305.930543018483</v>
      </c>
      <c r="F224" s="115">
        <v>0.16</v>
      </c>
      <c r="G224" s="106">
        <v>1</v>
      </c>
      <c r="H224" s="107">
        <v>34.279000000000003</v>
      </c>
      <c r="I224" s="106">
        <v>3.4279000000000004E-2</v>
      </c>
      <c r="J224" s="108">
        <f t="shared" si="29"/>
        <v>3.3770125997884004</v>
      </c>
      <c r="K224" s="108">
        <f t="shared" si="30"/>
        <v>29944.486388716632</v>
      </c>
      <c r="L224" s="108">
        <f t="shared" si="31"/>
        <v>0.1131489</v>
      </c>
      <c r="M224" s="98">
        <v>1</v>
      </c>
      <c r="N224" s="154">
        <f t="shared" si="26"/>
        <v>0.1131489</v>
      </c>
      <c r="O224" s="98">
        <f t="shared" si="27"/>
        <v>4.3770125997884008</v>
      </c>
      <c r="P224" s="108">
        <f t="shared" si="32"/>
        <v>2.1393113398095602</v>
      </c>
      <c r="Q224" s="98">
        <f t="shared" si="28"/>
        <v>0.1474279</v>
      </c>
    </row>
    <row r="225" spans="1:17" ht="15.75" x14ac:dyDescent="0.25">
      <c r="A225" s="113">
        <v>204</v>
      </c>
      <c r="B225" s="114" t="str">
        <f>VLOOKUP(C225,'[1]5C'!B$23:W$420,2,0)</f>
        <v>Bệnh tủy và mô quanh chân răng</v>
      </c>
      <c r="C225" s="103" t="s">
        <v>380</v>
      </c>
      <c r="D225" s="114">
        <v>97.902952774838894</v>
      </c>
      <c r="E225" s="114">
        <v>41109.921765674575</v>
      </c>
      <c r="F225" s="115">
        <v>4.0199999999999996</v>
      </c>
      <c r="G225" s="106">
        <v>72</v>
      </c>
      <c r="H225" s="107">
        <v>45.479180555555558</v>
      </c>
      <c r="I225" s="106">
        <v>3.2745010000000003</v>
      </c>
      <c r="J225" s="108">
        <f t="shared" si="29"/>
        <v>23.312657497355005</v>
      </c>
      <c r="K225" s="108">
        <f t="shared" si="30"/>
        <v>36957.998326607114</v>
      </c>
      <c r="L225" s="108">
        <f t="shared" si="31"/>
        <v>0.6709490999999993</v>
      </c>
      <c r="M225" s="99">
        <v>1</v>
      </c>
      <c r="N225" s="154">
        <f t="shared" si="26"/>
        <v>0.6709490999999993</v>
      </c>
      <c r="O225" s="98">
        <f t="shared" si="27"/>
        <v>95.312657497355005</v>
      </c>
      <c r="P225" s="108">
        <f t="shared" si="32"/>
        <v>20.081391747619506</v>
      </c>
      <c r="Q225" s="98">
        <f t="shared" si="28"/>
        <v>3.9454500999999995</v>
      </c>
    </row>
    <row r="226" spans="1:17" ht="15.75" x14ac:dyDescent="0.25">
      <c r="A226" s="113">
        <v>205</v>
      </c>
      <c r="B226" s="114" t="str">
        <f>VLOOKUP(C226,'[1]5C'!B$23:W$420,2,0)</f>
        <v>Viêm nướu và bệnh nha chu</v>
      </c>
      <c r="C226" s="103" t="s">
        <v>381</v>
      </c>
      <c r="D226" s="114">
        <v>61.141771664903338</v>
      </c>
      <c r="E226" s="114">
        <v>64473.955350049895</v>
      </c>
      <c r="F226" s="115">
        <v>3.94</v>
      </c>
      <c r="G226" s="106">
        <v>48</v>
      </c>
      <c r="H226" s="107">
        <v>64.325374999999994</v>
      </c>
      <c r="I226" s="106">
        <v>3.087618</v>
      </c>
      <c r="J226" s="108">
        <f t="shared" si="29"/>
        <v>11.827594498413005</v>
      </c>
      <c r="K226" s="108">
        <f t="shared" si="30"/>
        <v>57968.666977544905</v>
      </c>
      <c r="L226" s="108">
        <f t="shared" si="31"/>
        <v>0.76714380000000004</v>
      </c>
      <c r="M226" s="98">
        <v>1</v>
      </c>
      <c r="N226" s="154">
        <f t="shared" si="26"/>
        <v>0.76714380000000004</v>
      </c>
      <c r="O226" s="98">
        <f t="shared" si="27"/>
        <v>59.827594498413006</v>
      </c>
      <c r="P226" s="108">
        <f t="shared" si="32"/>
        <v>9.744835048571705</v>
      </c>
      <c r="Q226" s="98">
        <f t="shared" si="28"/>
        <v>3.8547617999999999</v>
      </c>
    </row>
    <row r="227" spans="1:17" ht="15.75" x14ac:dyDescent="0.25">
      <c r="A227" s="113">
        <v>206</v>
      </c>
      <c r="B227" s="114" t="str">
        <f>VLOOKUP(C227,'[1]5C'!B$23:W$420,2,0)</f>
        <v>Rối loạn khác của nướu và sóng hàm vùng mất răng</v>
      </c>
      <c r="C227" s="103" t="s">
        <v>382</v>
      </c>
      <c r="D227" s="114">
        <v>0.93805905549677793</v>
      </c>
      <c r="E227" s="114">
        <v>27500</v>
      </c>
      <c r="F227" s="115">
        <v>0.03</v>
      </c>
      <c r="G227" s="106">
        <v>0</v>
      </c>
      <c r="H227" s="107"/>
      <c r="I227" s="106">
        <v>0</v>
      </c>
      <c r="J227" s="108">
        <f t="shared" si="29"/>
        <v>0.8442531499471001</v>
      </c>
      <c r="K227" s="108">
        <f t="shared" si="30"/>
        <v>24750</v>
      </c>
      <c r="L227" s="108">
        <f t="shared" si="31"/>
        <v>2.7E-2</v>
      </c>
      <c r="M227" s="99">
        <v>1</v>
      </c>
      <c r="N227" s="154">
        <f t="shared" si="26"/>
        <v>2.7E-2</v>
      </c>
      <c r="O227" s="98">
        <f t="shared" si="27"/>
        <v>0.8442531499471001</v>
      </c>
      <c r="P227" s="108">
        <f t="shared" si="32"/>
        <v>-0.1401721650476099</v>
      </c>
      <c r="Q227" s="98">
        <f t="shared" si="28"/>
        <v>2.7E-2</v>
      </c>
    </row>
    <row r="228" spans="1:17" ht="15.75" x14ac:dyDescent="0.25">
      <c r="A228" s="113">
        <v>207</v>
      </c>
      <c r="B228" s="114" t="str">
        <f>VLOOKUP(C228,'[1]5C'!B$23:W$420,2,0)</f>
        <v>Bất thường hàm mặt [bao gồm khớp cắn lệch]</v>
      </c>
      <c r="C228" s="103" t="s">
        <v>383</v>
      </c>
      <c r="D228" s="114">
        <v>5.8141771664903334</v>
      </c>
      <c r="E228" s="114">
        <v>42064.214913151365</v>
      </c>
      <c r="F228" s="115">
        <v>0.24</v>
      </c>
      <c r="G228" s="106">
        <v>3</v>
      </c>
      <c r="H228" s="107">
        <v>40.579000000000001</v>
      </c>
      <c r="I228" s="106">
        <v>0.121737</v>
      </c>
      <c r="J228" s="108">
        <f t="shared" si="29"/>
        <v>2.5327594498413002</v>
      </c>
      <c r="K228" s="108">
        <f t="shared" si="30"/>
        <v>37821.27232183623</v>
      </c>
      <c r="L228" s="108">
        <f t="shared" si="31"/>
        <v>0.1064367</v>
      </c>
      <c r="M228" s="98">
        <v>1</v>
      </c>
      <c r="N228" s="154">
        <f t="shared" si="26"/>
        <v>0.1064367</v>
      </c>
      <c r="O228" s="98">
        <f t="shared" si="27"/>
        <v>5.5327594498413006</v>
      </c>
      <c r="P228" s="108">
        <f t="shared" si="32"/>
        <v>1.3794835048571703</v>
      </c>
      <c r="Q228" s="98">
        <f t="shared" si="28"/>
        <v>0.22817369999999998</v>
      </c>
    </row>
    <row r="229" spans="1:17" ht="15.75" x14ac:dyDescent="0.25">
      <c r="A229" s="113">
        <v>208</v>
      </c>
      <c r="B229" s="114" t="str">
        <f>VLOOKUP(C229,'[1]5C'!B$23:W$420,2,0)</f>
        <v>Bệnh tuyến nước bọt</v>
      </c>
      <c r="C229" s="103" t="s">
        <v>384</v>
      </c>
      <c r="D229" s="114">
        <v>1.9380590554967778</v>
      </c>
      <c r="E229" s="114">
        <v>118912.11967741937</v>
      </c>
      <c r="F229" s="115">
        <v>0.23</v>
      </c>
      <c r="G229" s="106">
        <v>1</v>
      </c>
      <c r="H229" s="107">
        <v>92.147999999999996</v>
      </c>
      <c r="I229" s="106">
        <v>9.2147999999999994E-2</v>
      </c>
      <c r="J229" s="108">
        <f t="shared" si="29"/>
        <v>0.8442531499471001</v>
      </c>
      <c r="K229" s="108">
        <f t="shared" si="30"/>
        <v>106937.97450967743</v>
      </c>
      <c r="L229" s="108">
        <f t="shared" si="31"/>
        <v>0.12406680000000003</v>
      </c>
      <c r="M229" s="99">
        <v>1</v>
      </c>
      <c r="N229" s="154">
        <f t="shared" si="26"/>
        <v>0.12406680000000003</v>
      </c>
      <c r="O229" s="98">
        <f t="shared" si="27"/>
        <v>1.8442531499471002</v>
      </c>
      <c r="P229" s="108">
        <f t="shared" si="32"/>
        <v>-0.1401721650476099</v>
      </c>
      <c r="Q229" s="98">
        <f t="shared" si="28"/>
        <v>0.21621480000000004</v>
      </c>
    </row>
    <row r="230" spans="1:17" ht="15.75" x14ac:dyDescent="0.25">
      <c r="A230" s="113">
        <v>209</v>
      </c>
      <c r="B230" s="114" t="str">
        <f>VLOOKUP(C230,'[1]5C'!B$23:W$420,2,0)</f>
        <v>Viêm miệng và tổn thương liên quan</v>
      </c>
      <c r="C230" s="103" t="s">
        <v>385</v>
      </c>
      <c r="D230" s="114">
        <v>11.442531499471002</v>
      </c>
      <c r="E230" s="114">
        <v>46309.755768357871</v>
      </c>
      <c r="F230" s="115">
        <v>0.53</v>
      </c>
      <c r="G230" s="106">
        <v>11</v>
      </c>
      <c r="H230" s="107">
        <v>71.182363636363633</v>
      </c>
      <c r="I230" s="106">
        <v>0.78300599999999998</v>
      </c>
      <c r="J230" s="108">
        <f t="shared" si="29"/>
        <v>0.3982783495239019</v>
      </c>
      <c r="K230" s="108">
        <f t="shared" si="30"/>
        <v>41614.716064249362</v>
      </c>
      <c r="L230" s="108">
        <f t="shared" si="31"/>
        <v>-0.22770539999999997</v>
      </c>
      <c r="M230" s="98">
        <v>1</v>
      </c>
      <c r="N230" s="154">
        <f t="shared" si="26"/>
        <v>-0.22770539999999997</v>
      </c>
      <c r="O230" s="98">
        <f t="shared" si="27"/>
        <v>11.398278349523903</v>
      </c>
      <c r="P230" s="108">
        <f t="shared" si="32"/>
        <v>-0.54154948542848824</v>
      </c>
      <c r="Q230" s="98">
        <f t="shared" si="28"/>
        <v>0.55530060000000003</v>
      </c>
    </row>
    <row r="231" spans="1:17" ht="15.75" x14ac:dyDescent="0.25">
      <c r="A231" s="113">
        <v>210</v>
      </c>
      <c r="B231" s="114" t="str">
        <f>VLOOKUP(C231,'[1]5C'!B$23:W$420,2,0)</f>
        <v>Bệnh của lưỡi</v>
      </c>
      <c r="C231" s="103" t="s">
        <v>386</v>
      </c>
      <c r="D231" s="114">
        <v>2.8761181109935556</v>
      </c>
      <c r="E231" s="114">
        <v>34838.373541116278</v>
      </c>
      <c r="F231" s="115">
        <v>0.1</v>
      </c>
      <c r="G231" s="106">
        <v>1</v>
      </c>
      <c r="H231" s="107">
        <v>30.1</v>
      </c>
      <c r="I231" s="106">
        <v>3.0100000000000002E-2</v>
      </c>
      <c r="J231" s="108">
        <f t="shared" si="29"/>
        <v>1.6885062998942002</v>
      </c>
      <c r="K231" s="108">
        <f t="shared" si="30"/>
        <v>31327.446187004651</v>
      </c>
      <c r="L231" s="108">
        <f t="shared" si="31"/>
        <v>6.2910000000000008E-2</v>
      </c>
      <c r="M231" s="99">
        <v>1</v>
      </c>
      <c r="N231" s="154">
        <f t="shared" si="26"/>
        <v>6.2910000000000008E-2</v>
      </c>
      <c r="O231" s="98">
        <f t="shared" si="27"/>
        <v>2.6885062998942004</v>
      </c>
      <c r="P231" s="108">
        <f t="shared" si="32"/>
        <v>0.61965566990478016</v>
      </c>
      <c r="Q231" s="98">
        <f t="shared" si="28"/>
        <v>9.3010000000000009E-2</v>
      </c>
    </row>
    <row r="232" spans="1:17" ht="15.75" x14ac:dyDescent="0.25">
      <c r="A232" s="113">
        <v>211</v>
      </c>
      <c r="B232" s="114" t="str">
        <f>VLOOKUP(C232,'[1]5C'!B$23:W$420,2,0)</f>
        <v>Bệnh trào ngược dạ dày - thực quản</v>
      </c>
      <c r="C232" s="103" t="s">
        <v>387</v>
      </c>
      <c r="D232" s="114">
        <v>256.52303549100702</v>
      </c>
      <c r="E232" s="114">
        <v>82879.562280872779</v>
      </c>
      <c r="F232" s="115">
        <v>21.26</v>
      </c>
      <c r="G232" s="106">
        <v>152</v>
      </c>
      <c r="H232" s="107">
        <v>82.647203947368425</v>
      </c>
      <c r="I232" s="106">
        <v>12.562374999999999</v>
      </c>
      <c r="J232" s="108">
        <f t="shared" si="29"/>
        <v>94.070731941906317</v>
      </c>
      <c r="K232" s="108">
        <f t="shared" si="30"/>
        <v>74517.223569232869</v>
      </c>
      <c r="L232" s="108">
        <f t="shared" si="31"/>
        <v>7.8278625000000019</v>
      </c>
      <c r="M232" s="98">
        <v>1</v>
      </c>
      <c r="N232" s="154">
        <f t="shared" si="26"/>
        <v>7.8278625000000019</v>
      </c>
      <c r="O232" s="98">
        <f t="shared" si="27"/>
        <v>246.07073194190633</v>
      </c>
      <c r="P232" s="108">
        <f t="shared" si="32"/>
        <v>83.763658747715681</v>
      </c>
      <c r="Q232" s="98">
        <f t="shared" si="28"/>
        <v>20.390237500000001</v>
      </c>
    </row>
    <row r="233" spans="1:17" ht="15.75" x14ac:dyDescent="0.25">
      <c r="A233" s="113">
        <v>212</v>
      </c>
      <c r="B233" s="114" t="str">
        <f>VLOOKUP(C233,'[1]5C'!B$23:W$420,2,0)</f>
        <v>Bệnh khác của thực quản</v>
      </c>
      <c r="C233" s="103" t="s">
        <v>388</v>
      </c>
      <c r="D233" s="114">
        <v>1.9380590554967778</v>
      </c>
      <c r="E233" s="114">
        <v>29470.77419354839</v>
      </c>
      <c r="F233" s="115">
        <v>0.06</v>
      </c>
      <c r="G233" s="106">
        <v>1</v>
      </c>
      <c r="H233" s="107">
        <v>30.1</v>
      </c>
      <c r="I233" s="106">
        <v>3.0100000000000002E-2</v>
      </c>
      <c r="J233" s="108">
        <f t="shared" si="29"/>
        <v>0.8442531499471001</v>
      </c>
      <c r="K233" s="108">
        <f t="shared" si="30"/>
        <v>26496.606774193551</v>
      </c>
      <c r="L233" s="108">
        <f t="shared" si="31"/>
        <v>2.6909999999999996E-2</v>
      </c>
      <c r="M233" s="99">
        <v>1</v>
      </c>
      <c r="N233" s="154">
        <f t="shared" si="26"/>
        <v>2.6909999999999996E-2</v>
      </c>
      <c r="O233" s="98">
        <f t="shared" si="27"/>
        <v>1.8442531499471002</v>
      </c>
      <c r="P233" s="108">
        <f t="shared" si="32"/>
        <v>-0.1401721650476099</v>
      </c>
      <c r="Q233" s="98">
        <f t="shared" si="28"/>
        <v>5.7009999999999998E-2</v>
      </c>
    </row>
    <row r="234" spans="1:17" ht="15.75" x14ac:dyDescent="0.25">
      <c r="A234" s="113">
        <v>213</v>
      </c>
      <c r="B234" s="114" t="str">
        <f>VLOOKUP(C234,'[1]5C'!B$23:W$420,2,0)</f>
        <v xml:space="preserve">Loét dạ dày </v>
      </c>
      <c r="C234" s="103" t="s">
        <v>389</v>
      </c>
      <c r="D234" s="114">
        <v>16.380590554967782</v>
      </c>
      <c r="E234" s="114">
        <v>31679.578444439911</v>
      </c>
      <c r="F234" s="115">
        <v>0.52</v>
      </c>
      <c r="G234" s="106">
        <v>8</v>
      </c>
      <c r="H234" s="107">
        <v>30.1</v>
      </c>
      <c r="I234" s="106">
        <v>0.24080000000000001</v>
      </c>
      <c r="J234" s="108">
        <f t="shared" si="29"/>
        <v>7.5425314994710035</v>
      </c>
      <c r="K234" s="108">
        <f t="shared" si="30"/>
        <v>28484.53059999592</v>
      </c>
      <c r="L234" s="108">
        <f t="shared" si="31"/>
        <v>0.25128</v>
      </c>
      <c r="M234" s="98">
        <v>1</v>
      </c>
      <c r="N234" s="154">
        <f t="shared" si="26"/>
        <v>0.25128</v>
      </c>
      <c r="O234" s="98">
        <f t="shared" si="27"/>
        <v>15.542531499471004</v>
      </c>
      <c r="P234" s="108">
        <f t="shared" si="32"/>
        <v>5.8882783495239037</v>
      </c>
      <c r="Q234" s="98">
        <f t="shared" si="28"/>
        <v>0.49208000000000002</v>
      </c>
    </row>
    <row r="235" spans="1:17" ht="15.75" x14ac:dyDescent="0.25">
      <c r="A235" s="113">
        <v>214</v>
      </c>
      <c r="B235" s="114" t="str">
        <f>VLOOKUP(C235,'[1]5C'!B$23:W$420,2,0)</f>
        <v>Loét dạ dày-hỗng tràng</v>
      </c>
      <c r="C235" s="103" t="s">
        <v>390</v>
      </c>
      <c r="D235" s="114">
        <v>0.93805905549677793</v>
      </c>
      <c r="E235" s="114">
        <v>27500</v>
      </c>
      <c r="F235" s="115">
        <v>0.03</v>
      </c>
      <c r="G235" s="106">
        <v>0</v>
      </c>
      <c r="H235" s="107"/>
      <c r="I235" s="106">
        <v>0</v>
      </c>
      <c r="J235" s="108">
        <f t="shared" si="29"/>
        <v>0.8442531499471001</v>
      </c>
      <c r="K235" s="108">
        <f t="shared" si="30"/>
        <v>24750</v>
      </c>
      <c r="L235" s="108">
        <f t="shared" si="31"/>
        <v>2.7E-2</v>
      </c>
      <c r="M235" s="99">
        <v>1</v>
      </c>
      <c r="N235" s="154">
        <f t="shared" si="26"/>
        <v>2.7E-2</v>
      </c>
      <c r="O235" s="98">
        <f t="shared" si="27"/>
        <v>0.8442531499471001</v>
      </c>
      <c r="P235" s="108">
        <f t="shared" si="32"/>
        <v>-0.1401721650476099</v>
      </c>
      <c r="Q235" s="98">
        <f t="shared" si="28"/>
        <v>2.7E-2</v>
      </c>
    </row>
    <row r="236" spans="1:17" ht="15.75" x14ac:dyDescent="0.25">
      <c r="A236" s="113">
        <v>215</v>
      </c>
      <c r="B236" s="114" t="str">
        <f>VLOOKUP(C236,'[1]5C'!B$23:W$420,2,0)</f>
        <v>Viêm dạ dày và tá tràng</v>
      </c>
      <c r="C236" s="103" t="s">
        <v>391</v>
      </c>
      <c r="D236" s="114">
        <v>251.33721265749736</v>
      </c>
      <c r="E236" s="114">
        <v>90185.342780567749</v>
      </c>
      <c r="F236" s="115">
        <v>22.67</v>
      </c>
      <c r="G236" s="106">
        <v>162</v>
      </c>
      <c r="H236" s="107">
        <v>90.496777777777766</v>
      </c>
      <c r="I236" s="106">
        <v>14.660477999999999</v>
      </c>
      <c r="J236" s="108">
        <f t="shared" si="29"/>
        <v>80.403491391747622</v>
      </c>
      <c r="K236" s="108">
        <f t="shared" si="30"/>
        <v>81085.361402510971</v>
      </c>
      <c r="L236" s="108">
        <f t="shared" si="31"/>
        <v>7.208569800000002</v>
      </c>
      <c r="M236" s="98">
        <v>1</v>
      </c>
      <c r="N236" s="154">
        <f t="shared" si="26"/>
        <v>7.208569800000002</v>
      </c>
      <c r="O236" s="98">
        <f t="shared" si="27"/>
        <v>242.40349139174762</v>
      </c>
      <c r="P236" s="108">
        <f t="shared" si="32"/>
        <v>71.463142252572865</v>
      </c>
      <c r="Q236" s="98">
        <f t="shared" si="28"/>
        <v>21.869047800000001</v>
      </c>
    </row>
    <row r="237" spans="1:17" ht="15.75" x14ac:dyDescent="0.25">
      <c r="A237" s="113">
        <v>216</v>
      </c>
      <c r="B237" s="114" t="str">
        <f>VLOOKUP(C237,'[1]5C'!B$23:W$420,2,0)</f>
        <v>Khó tiêu chức năng</v>
      </c>
      <c r="C237" s="103" t="s">
        <v>392</v>
      </c>
      <c r="D237" s="114">
        <v>8</v>
      </c>
      <c r="E237" s="114">
        <v>62002.5</v>
      </c>
      <c r="F237" s="115">
        <v>0.5</v>
      </c>
      <c r="G237" s="106">
        <v>12</v>
      </c>
      <c r="H237" s="107">
        <v>57.769083333333334</v>
      </c>
      <c r="I237" s="106">
        <v>0.6932290000000001</v>
      </c>
      <c r="J237" s="108">
        <f t="shared" si="29"/>
        <v>-3.6</v>
      </c>
      <c r="K237" s="108">
        <f t="shared" si="30"/>
        <v>55750.257825000001</v>
      </c>
      <c r="L237" s="108">
        <f t="shared" si="31"/>
        <v>-0.17390610000000009</v>
      </c>
      <c r="M237" s="99">
        <v>1</v>
      </c>
      <c r="N237" s="154">
        <f t="shared" si="26"/>
        <v>-0.17390610000000009</v>
      </c>
      <c r="O237" s="98">
        <f t="shared" si="27"/>
        <v>8.4</v>
      </c>
      <c r="P237" s="108">
        <f t="shared" si="32"/>
        <v>-4.1399999999999997</v>
      </c>
      <c r="Q237" s="98">
        <f t="shared" si="28"/>
        <v>0.51932290000000003</v>
      </c>
    </row>
    <row r="238" spans="1:17" ht="15.75" x14ac:dyDescent="0.25">
      <c r="A238" s="113">
        <v>217</v>
      </c>
      <c r="B238" s="114" t="str">
        <f>VLOOKUP(C238,'[1]5C'!B$23:W$420,2,0)</f>
        <v>Viêm ruột thừa cấp</v>
      </c>
      <c r="C238" s="103" t="s">
        <v>393</v>
      </c>
      <c r="D238" s="114">
        <v>1</v>
      </c>
      <c r="E238" s="114">
        <v>30100</v>
      </c>
      <c r="F238" s="115">
        <v>0.03</v>
      </c>
      <c r="G238" s="106">
        <v>2</v>
      </c>
      <c r="H238" s="107">
        <v>30.1</v>
      </c>
      <c r="I238" s="106">
        <v>6.0200000000000004E-2</v>
      </c>
      <c r="J238" s="108">
        <f t="shared" si="29"/>
        <v>-0.9</v>
      </c>
      <c r="K238" s="108">
        <f t="shared" si="30"/>
        <v>27062.910000000003</v>
      </c>
      <c r="L238" s="108">
        <f t="shared" si="31"/>
        <v>-2.7180000000000006E-2</v>
      </c>
      <c r="M238" s="98">
        <v>1</v>
      </c>
      <c r="N238" s="154">
        <f t="shared" si="26"/>
        <v>-2.7180000000000006E-2</v>
      </c>
      <c r="O238" s="98">
        <f t="shared" si="27"/>
        <v>1.1000000000000001</v>
      </c>
      <c r="P238" s="108">
        <f t="shared" si="32"/>
        <v>-1.71</v>
      </c>
      <c r="Q238" s="98">
        <f t="shared" si="28"/>
        <v>3.3019999999999994E-2</v>
      </c>
    </row>
    <row r="239" spans="1:17" ht="15.75" x14ac:dyDescent="0.25">
      <c r="A239" s="113">
        <v>218</v>
      </c>
      <c r="B239" s="114" t="str">
        <f>VLOOKUP(C239,'[1]5C'!B$23:W$420,2,0)</f>
        <v>Thoát vị bẹn</v>
      </c>
      <c r="C239" s="103" t="s">
        <v>394</v>
      </c>
      <c r="D239" s="114">
        <v>1.9380590554967778</v>
      </c>
      <c r="E239" s="114">
        <v>29470.77419354839</v>
      </c>
      <c r="F239" s="115">
        <v>0.06</v>
      </c>
      <c r="G239" s="106">
        <v>3</v>
      </c>
      <c r="H239" s="107">
        <v>30.099999999999998</v>
      </c>
      <c r="I239" s="106">
        <v>9.0299999999999991E-2</v>
      </c>
      <c r="J239" s="108">
        <f t="shared" si="29"/>
        <v>-0.95574685005289994</v>
      </c>
      <c r="K239" s="108">
        <f t="shared" si="30"/>
        <v>26496.606774193551</v>
      </c>
      <c r="L239" s="108">
        <f t="shared" si="31"/>
        <v>-2.7269999999999996E-2</v>
      </c>
      <c r="M239" s="99">
        <v>1</v>
      </c>
      <c r="N239" s="154">
        <f t="shared" si="26"/>
        <v>-2.7269999999999996E-2</v>
      </c>
      <c r="O239" s="98">
        <f t="shared" si="27"/>
        <v>2.0442531499470999</v>
      </c>
      <c r="P239" s="108">
        <f t="shared" si="32"/>
        <v>-1.7601721650476101</v>
      </c>
      <c r="Q239" s="98">
        <f t="shared" si="28"/>
        <v>6.3030000000000003E-2</v>
      </c>
    </row>
    <row r="240" spans="1:17" ht="15.75" x14ac:dyDescent="0.25">
      <c r="A240" s="113">
        <v>219</v>
      </c>
      <c r="B240" s="114" t="str">
        <f>VLOOKUP(C240,'[1]5C'!B$23:W$420,2,0)</f>
        <v>Thoát vị rốn</v>
      </c>
      <c r="C240" s="103" t="s">
        <v>395</v>
      </c>
      <c r="D240" s="114">
        <v>1</v>
      </c>
      <c r="E240" s="114">
        <v>30100</v>
      </c>
      <c r="F240" s="115">
        <v>0.03</v>
      </c>
      <c r="G240" s="106">
        <v>2</v>
      </c>
      <c r="H240" s="107">
        <v>30.1</v>
      </c>
      <c r="I240" s="106">
        <v>6.0200000000000004E-2</v>
      </c>
      <c r="J240" s="108">
        <f t="shared" si="29"/>
        <v>-0.9</v>
      </c>
      <c r="K240" s="108">
        <f t="shared" si="30"/>
        <v>27062.910000000003</v>
      </c>
      <c r="L240" s="108">
        <f t="shared" si="31"/>
        <v>-2.7180000000000006E-2</v>
      </c>
      <c r="M240" s="98">
        <v>1</v>
      </c>
      <c r="N240" s="154">
        <f t="shared" si="26"/>
        <v>-2.7180000000000006E-2</v>
      </c>
      <c r="O240" s="98">
        <f t="shared" si="27"/>
        <v>1.1000000000000001</v>
      </c>
      <c r="P240" s="108">
        <f t="shared" si="32"/>
        <v>-1.71</v>
      </c>
      <c r="Q240" s="98">
        <f t="shared" si="28"/>
        <v>3.3019999999999994E-2</v>
      </c>
    </row>
    <row r="241" spans="1:17" ht="25.5" x14ac:dyDescent="0.25">
      <c r="A241" s="113">
        <v>220</v>
      </c>
      <c r="B241" s="114" t="str">
        <f>VLOOKUP(C241,'[1]5C'!B$23:W$420,2,0)</f>
        <v>Viêm dạ dày-ruột và viêm đại tràng khác không nhiễm trùng khác</v>
      </c>
      <c r="C241" s="103" t="s">
        <v>396</v>
      </c>
      <c r="D241" s="114">
        <v>9.7522362219871113</v>
      </c>
      <c r="E241" s="114">
        <v>82029.559281614303</v>
      </c>
      <c r="F241" s="115">
        <v>0.8</v>
      </c>
      <c r="G241" s="106">
        <v>11</v>
      </c>
      <c r="H241" s="107">
        <v>69.832272727272724</v>
      </c>
      <c r="I241" s="106">
        <v>0.76815499999999992</v>
      </c>
      <c r="J241" s="108">
        <f t="shared" si="29"/>
        <v>-1.1229874002115998</v>
      </c>
      <c r="K241" s="108">
        <f t="shared" si="30"/>
        <v>73763.75430799833</v>
      </c>
      <c r="L241" s="108">
        <f t="shared" si="31"/>
        <v>2.8660500000000113E-2</v>
      </c>
      <c r="M241" s="99">
        <v>1</v>
      </c>
      <c r="N241" s="154">
        <f t="shared" si="26"/>
        <v>2.8660500000000113E-2</v>
      </c>
      <c r="O241" s="98">
        <f t="shared" si="27"/>
        <v>9.8770125997884008</v>
      </c>
      <c r="P241" s="108">
        <f t="shared" si="32"/>
        <v>-1.91068866019044</v>
      </c>
      <c r="Q241" s="98">
        <f t="shared" si="28"/>
        <v>0.79681550000000001</v>
      </c>
    </row>
    <row r="242" spans="1:17" ht="15.75" x14ac:dyDescent="0.25">
      <c r="A242" s="113">
        <v>221</v>
      </c>
      <c r="B242" s="114" t="str">
        <f>VLOOKUP(C242,'[1]5C'!B$23:W$420,2,0)</f>
        <v>Hội chứng ruột kích thích</v>
      </c>
      <c r="C242" s="103" t="s">
        <v>397</v>
      </c>
      <c r="D242" s="114">
        <v>79.894007886890449</v>
      </c>
      <c r="E242" s="114">
        <v>93571.199403247112</v>
      </c>
      <c r="F242" s="115">
        <v>7.48</v>
      </c>
      <c r="G242" s="106">
        <v>62</v>
      </c>
      <c r="H242" s="107">
        <v>87.515564516129032</v>
      </c>
      <c r="I242" s="106">
        <v>5.4259649999999997</v>
      </c>
      <c r="J242" s="108">
        <f t="shared" si="29"/>
        <v>16.104607098201406</v>
      </c>
      <c r="K242" s="108">
        <f t="shared" si="30"/>
        <v>84135.31545485789</v>
      </c>
      <c r="L242" s="108">
        <f t="shared" si="31"/>
        <v>1.8486315000000006</v>
      </c>
      <c r="M242" s="98">
        <v>1</v>
      </c>
      <c r="N242" s="154">
        <f t="shared" si="26"/>
        <v>1.8486315000000006</v>
      </c>
      <c r="O242" s="98">
        <f t="shared" si="27"/>
        <v>78.104607098201399</v>
      </c>
      <c r="P242" s="108">
        <f t="shared" si="32"/>
        <v>13.594146388381265</v>
      </c>
      <c r="Q242" s="98">
        <f t="shared" si="28"/>
        <v>7.2745965000000004</v>
      </c>
    </row>
    <row r="243" spans="1:17" ht="15.75" x14ac:dyDescent="0.25">
      <c r="A243" s="113">
        <v>222</v>
      </c>
      <c r="B243" s="114" t="str">
        <f>VLOOKUP(C243,'[1]5C'!B$23:W$420,2,0)</f>
        <v>Rối loạn chức năng khác của ruột</v>
      </c>
      <c r="C243" s="103" t="s">
        <v>398</v>
      </c>
      <c r="D243" s="114">
        <v>45.575358276425888</v>
      </c>
      <c r="E243" s="114">
        <v>100172.84774774012</v>
      </c>
      <c r="F243" s="115">
        <v>4.57</v>
      </c>
      <c r="G243" s="106">
        <v>36</v>
      </c>
      <c r="H243" s="107">
        <v>118.32102777777777</v>
      </c>
      <c r="I243" s="106">
        <v>4.259557</v>
      </c>
      <c r="J243" s="108">
        <f t="shared" si="29"/>
        <v>8.6178224487832988</v>
      </c>
      <c r="K243" s="108">
        <f t="shared" si="30"/>
        <v>90049.074047966104</v>
      </c>
      <c r="L243" s="108">
        <f t="shared" si="31"/>
        <v>0.27939870000000022</v>
      </c>
      <c r="M243" s="99">
        <v>1</v>
      </c>
      <c r="N243" s="154">
        <f t="shared" si="26"/>
        <v>0.27939870000000022</v>
      </c>
      <c r="O243" s="98">
        <f t="shared" si="27"/>
        <v>44.617822448783301</v>
      </c>
      <c r="P243" s="108">
        <f t="shared" si="32"/>
        <v>6.8560402039049695</v>
      </c>
      <c r="Q243" s="98">
        <f t="shared" si="28"/>
        <v>4.5389557000000007</v>
      </c>
    </row>
    <row r="244" spans="1:17" ht="15.75" x14ac:dyDescent="0.25">
      <c r="A244" s="113">
        <v>223</v>
      </c>
      <c r="B244" s="114" t="str">
        <f>VLOOKUP(C244,'[1]5C'!B$23:W$420,2,0)</f>
        <v>Bệnh khác của hậu môn và trực tràng</v>
      </c>
      <c r="C244" s="103" t="s">
        <v>399</v>
      </c>
      <c r="D244" s="114">
        <v>0.93805905549677793</v>
      </c>
      <c r="E244" s="114">
        <v>27500</v>
      </c>
      <c r="F244" s="115">
        <v>0.03</v>
      </c>
      <c r="G244" s="106">
        <v>2</v>
      </c>
      <c r="H244" s="107">
        <v>30.1</v>
      </c>
      <c r="I244" s="106">
        <v>6.0200000000000004E-2</v>
      </c>
      <c r="J244" s="108">
        <f t="shared" si="29"/>
        <v>-0.95574685005289994</v>
      </c>
      <c r="K244" s="108">
        <f t="shared" si="30"/>
        <v>24722.910000000003</v>
      </c>
      <c r="L244" s="108">
        <f t="shared" si="31"/>
        <v>-2.7180000000000006E-2</v>
      </c>
      <c r="M244" s="98">
        <v>1</v>
      </c>
      <c r="N244" s="154">
        <f t="shared" si="26"/>
        <v>-2.7180000000000006E-2</v>
      </c>
      <c r="O244" s="98">
        <f t="shared" si="27"/>
        <v>1.0442531499470999</v>
      </c>
      <c r="P244" s="108">
        <f t="shared" si="32"/>
        <v>-1.7601721650476101</v>
      </c>
      <c r="Q244" s="98">
        <f t="shared" si="28"/>
        <v>3.3019999999999994E-2</v>
      </c>
    </row>
    <row r="245" spans="1:17" ht="15.75" x14ac:dyDescent="0.25">
      <c r="A245" s="113">
        <v>224</v>
      </c>
      <c r="B245" s="114" t="str">
        <f>VLOOKUP(C245,'[1]5C'!B$23:W$420,2,0)</f>
        <v>Bệnh khác của ruột</v>
      </c>
      <c r="C245" s="103" t="s">
        <v>400</v>
      </c>
      <c r="D245" s="114">
        <v>9.8141771664903334</v>
      </c>
      <c r="E245" s="114">
        <v>29950.892020619769</v>
      </c>
      <c r="F245" s="115">
        <v>0.28999999999999998</v>
      </c>
      <c r="G245" s="106">
        <v>10</v>
      </c>
      <c r="H245" s="107">
        <v>30.1</v>
      </c>
      <c r="I245" s="106">
        <v>0.30099999999999999</v>
      </c>
      <c r="J245" s="108">
        <f t="shared" si="29"/>
        <v>-0.1672405501586999</v>
      </c>
      <c r="K245" s="108">
        <f t="shared" si="30"/>
        <v>26928.712818557793</v>
      </c>
      <c r="L245" s="108">
        <f t="shared" si="31"/>
        <v>-9.9000000000000095E-3</v>
      </c>
      <c r="M245" s="99">
        <v>1</v>
      </c>
      <c r="N245" s="154">
        <f t="shared" si="26"/>
        <v>-9.9000000000000095E-3</v>
      </c>
      <c r="O245" s="98">
        <f t="shared" si="27"/>
        <v>9.8327594498412996</v>
      </c>
      <c r="P245" s="108">
        <f t="shared" si="32"/>
        <v>-1.0505164951428301</v>
      </c>
      <c r="Q245" s="98">
        <f t="shared" si="28"/>
        <v>0.29109999999999997</v>
      </c>
    </row>
    <row r="246" spans="1:17" ht="15.75" x14ac:dyDescent="0.25">
      <c r="A246" s="113">
        <v>225</v>
      </c>
      <c r="B246" s="114" t="str">
        <f>VLOOKUP(C246,'[1]5C'!B$23:W$420,2,0)</f>
        <v>Trĩ và huyết khối tĩnh mạch qua hậu môn</v>
      </c>
      <c r="C246" s="103" t="s">
        <v>401</v>
      </c>
      <c r="D246" s="114">
        <v>44.699240165432336</v>
      </c>
      <c r="E246" s="114">
        <v>104689.15640317771</v>
      </c>
      <c r="F246" s="115">
        <v>4.68</v>
      </c>
      <c r="G246" s="106">
        <v>33</v>
      </c>
      <c r="H246" s="107">
        <v>96.716666666666669</v>
      </c>
      <c r="I246" s="106">
        <v>3.1916500000000001</v>
      </c>
      <c r="J246" s="108">
        <f t="shared" si="29"/>
        <v>10.529316148889103</v>
      </c>
      <c r="K246" s="108">
        <f t="shared" si="30"/>
        <v>94133.195762859948</v>
      </c>
      <c r="L246" s="108">
        <f t="shared" si="31"/>
        <v>1.3395149999999998</v>
      </c>
      <c r="M246" s="98">
        <v>1</v>
      </c>
      <c r="N246" s="154">
        <f t="shared" si="26"/>
        <v>1.3395149999999998</v>
      </c>
      <c r="O246" s="98">
        <f t="shared" si="27"/>
        <v>43.529316148889102</v>
      </c>
      <c r="P246" s="108">
        <f t="shared" si="32"/>
        <v>8.5763845340001925</v>
      </c>
      <c r="Q246" s="98">
        <f t="shared" si="28"/>
        <v>4.5311649999999997</v>
      </c>
    </row>
    <row r="247" spans="1:17" ht="15.75" x14ac:dyDescent="0.25">
      <c r="A247" s="113">
        <v>226</v>
      </c>
      <c r="B247" s="114" t="str">
        <f>VLOOKUP(C247,'[1]5C'!B$23:W$420,2,0)</f>
        <v>Gan xơ hóa và xơ gan</v>
      </c>
      <c r="C247" s="103" t="s">
        <v>402</v>
      </c>
      <c r="D247" s="114">
        <v>5.8141771664903334</v>
      </c>
      <c r="E247" s="114">
        <v>29680.516129032261</v>
      </c>
      <c r="F247" s="115">
        <v>0.17</v>
      </c>
      <c r="G247" s="106">
        <v>3</v>
      </c>
      <c r="H247" s="107">
        <v>30.099999999999998</v>
      </c>
      <c r="I247" s="106">
        <v>9.0299999999999991E-2</v>
      </c>
      <c r="J247" s="108">
        <f t="shared" si="29"/>
        <v>2.5327594498413002</v>
      </c>
      <c r="K247" s="108">
        <f t="shared" si="30"/>
        <v>26685.374516129035</v>
      </c>
      <c r="L247" s="108">
        <f t="shared" si="31"/>
        <v>7.1730000000000016E-2</v>
      </c>
      <c r="M247" s="99">
        <v>1</v>
      </c>
      <c r="N247" s="154">
        <f t="shared" si="26"/>
        <v>7.1730000000000016E-2</v>
      </c>
      <c r="O247" s="98">
        <f t="shared" si="27"/>
        <v>5.5327594498413006</v>
      </c>
      <c r="P247" s="108">
        <f t="shared" si="32"/>
        <v>1.3794835048571703</v>
      </c>
      <c r="Q247" s="98">
        <f t="shared" si="28"/>
        <v>0.16203000000000001</v>
      </c>
    </row>
    <row r="248" spans="1:17" ht="15.75" x14ac:dyDescent="0.25">
      <c r="A248" s="113">
        <v>227</v>
      </c>
      <c r="B248" s="114" t="str">
        <f>VLOOKUP(C248,'[1]5C'!B$23:W$420,2,0)</f>
        <v>Bệnh viêm gan khác</v>
      </c>
      <c r="C248" s="103" t="s">
        <v>403</v>
      </c>
      <c r="D248" s="114">
        <v>1.8761181109935559</v>
      </c>
      <c r="E248" s="114">
        <v>27500</v>
      </c>
      <c r="F248" s="115">
        <v>0.05</v>
      </c>
      <c r="G248" s="106">
        <v>1</v>
      </c>
      <c r="H248" s="107">
        <v>30.1</v>
      </c>
      <c r="I248" s="106">
        <v>3.0100000000000002E-2</v>
      </c>
      <c r="J248" s="108">
        <f t="shared" si="29"/>
        <v>0.78850629989420029</v>
      </c>
      <c r="K248" s="108">
        <f t="shared" si="30"/>
        <v>24722.910000000003</v>
      </c>
      <c r="L248" s="108">
        <f t="shared" si="31"/>
        <v>1.7910000000000002E-2</v>
      </c>
      <c r="M248" s="98">
        <v>1</v>
      </c>
      <c r="N248" s="154">
        <f t="shared" si="26"/>
        <v>1.7910000000000002E-2</v>
      </c>
      <c r="O248" s="98">
        <f t="shared" si="27"/>
        <v>1.7885062998942003</v>
      </c>
      <c r="P248" s="108">
        <f t="shared" si="32"/>
        <v>-0.19034433009521975</v>
      </c>
      <c r="Q248" s="98">
        <f t="shared" si="28"/>
        <v>4.8010000000000004E-2</v>
      </c>
    </row>
    <row r="249" spans="1:17" ht="15.75" x14ac:dyDescent="0.25">
      <c r="A249" s="113">
        <v>228</v>
      </c>
      <c r="B249" s="114" t="str">
        <f>VLOOKUP(C249,'[1]5C'!B$23:W$420,2,0)</f>
        <v>Bệnh gan khác</v>
      </c>
      <c r="C249" s="103" t="s">
        <v>404</v>
      </c>
      <c r="D249" s="114">
        <v>0.93805905549677793</v>
      </c>
      <c r="E249" s="114">
        <v>27500</v>
      </c>
      <c r="F249" s="115">
        <v>0.03</v>
      </c>
      <c r="G249" s="106">
        <v>0</v>
      </c>
      <c r="H249" s="107"/>
      <c r="I249" s="106">
        <v>0</v>
      </c>
      <c r="J249" s="108">
        <f t="shared" si="29"/>
        <v>0.8442531499471001</v>
      </c>
      <c r="K249" s="108">
        <f t="shared" si="30"/>
        <v>24750</v>
      </c>
      <c r="L249" s="108">
        <f t="shared" si="31"/>
        <v>2.7E-2</v>
      </c>
      <c r="M249" s="99">
        <v>1</v>
      </c>
      <c r="N249" s="154">
        <f t="shared" si="26"/>
        <v>2.7E-2</v>
      </c>
      <c r="O249" s="98">
        <f t="shared" si="27"/>
        <v>0.8442531499471001</v>
      </c>
      <c r="P249" s="108">
        <f t="shared" si="32"/>
        <v>-0.1401721650476099</v>
      </c>
      <c r="Q249" s="98">
        <f t="shared" si="28"/>
        <v>2.7E-2</v>
      </c>
    </row>
    <row r="250" spans="1:17" ht="15.75" x14ac:dyDescent="0.25">
      <c r="A250" s="113">
        <v>229</v>
      </c>
      <c r="B250" s="114" t="str">
        <f>VLOOKUP(C250,'[1]5C'!B$23:W$420,2,0)</f>
        <v>Sỏi mật</v>
      </c>
      <c r="C250" s="103" t="s">
        <v>405</v>
      </c>
      <c r="D250" s="114">
        <v>3.8761181109935556</v>
      </c>
      <c r="E250" s="114">
        <v>29470.77419354839</v>
      </c>
      <c r="F250" s="115">
        <v>0.11</v>
      </c>
      <c r="G250" s="106">
        <v>3</v>
      </c>
      <c r="H250" s="107">
        <v>30.099999999999998</v>
      </c>
      <c r="I250" s="106">
        <v>9.0299999999999991E-2</v>
      </c>
      <c r="J250" s="108">
        <f t="shared" si="29"/>
        <v>0.78850629989420007</v>
      </c>
      <c r="K250" s="108">
        <f t="shared" si="30"/>
        <v>26496.606774193551</v>
      </c>
      <c r="L250" s="108">
        <f t="shared" si="31"/>
        <v>1.773000000000001E-2</v>
      </c>
      <c r="M250" s="98">
        <v>1</v>
      </c>
      <c r="N250" s="154">
        <f t="shared" si="26"/>
        <v>1.773000000000001E-2</v>
      </c>
      <c r="O250" s="98">
        <f t="shared" si="27"/>
        <v>3.7885062998942001</v>
      </c>
      <c r="P250" s="108">
        <f t="shared" si="32"/>
        <v>-0.19034433009521995</v>
      </c>
      <c r="Q250" s="98">
        <f t="shared" si="28"/>
        <v>0.10803</v>
      </c>
    </row>
    <row r="251" spans="1:17" ht="15.75" x14ac:dyDescent="0.25">
      <c r="A251" s="113">
        <v>230</v>
      </c>
      <c r="B251" s="114" t="str">
        <f>VLOOKUP(C251,'[1]5C'!B$23:W$420,2,0)</f>
        <v>Bệnh khác của hệ tiêu hóa</v>
      </c>
      <c r="C251" s="103" t="s">
        <v>406</v>
      </c>
      <c r="D251" s="114">
        <v>2.9380590554967778</v>
      </c>
      <c r="E251" s="114">
        <v>29823.29197629882</v>
      </c>
      <c r="F251" s="115">
        <v>0.09</v>
      </c>
      <c r="G251" s="106">
        <v>2</v>
      </c>
      <c r="H251" s="107">
        <v>30.1</v>
      </c>
      <c r="I251" s="106">
        <v>6.0200000000000004E-2</v>
      </c>
      <c r="J251" s="108">
        <f t="shared" si="29"/>
        <v>0.8442531499471001</v>
      </c>
      <c r="K251" s="108">
        <f t="shared" si="30"/>
        <v>26813.872778668941</v>
      </c>
      <c r="L251" s="108">
        <f t="shared" si="31"/>
        <v>2.6819999999999993E-2</v>
      </c>
      <c r="M251" s="99">
        <v>1</v>
      </c>
      <c r="N251" s="154">
        <f t="shared" si="26"/>
        <v>2.6819999999999993E-2</v>
      </c>
      <c r="O251" s="98">
        <f t="shared" si="27"/>
        <v>2.8442531499471002</v>
      </c>
      <c r="P251" s="108">
        <f t="shared" si="32"/>
        <v>-0.1401721650476099</v>
      </c>
      <c r="Q251" s="98">
        <f t="shared" si="28"/>
        <v>8.702E-2</v>
      </c>
    </row>
    <row r="252" spans="1:17" ht="25.5" x14ac:dyDescent="0.25">
      <c r="A252" s="113">
        <v>231</v>
      </c>
      <c r="B252" s="114" t="str">
        <f>VLOOKUP(C252,'[1]5C'!B$23:W$420,2,0)</f>
        <v>Rối loạn của cơ quan tiêu hóa khác đã được phân loại ở nơi khác</v>
      </c>
      <c r="C252" s="103" t="s">
        <v>407</v>
      </c>
      <c r="D252" s="114">
        <v>1</v>
      </c>
      <c r="E252" s="114">
        <v>30100</v>
      </c>
      <c r="F252" s="115">
        <v>0.03</v>
      </c>
      <c r="G252" s="106">
        <v>1</v>
      </c>
      <c r="H252" s="107">
        <v>30.1</v>
      </c>
      <c r="I252" s="106">
        <v>3.0100000000000002E-2</v>
      </c>
      <c r="J252" s="108">
        <f t="shared" si="29"/>
        <v>0</v>
      </c>
      <c r="K252" s="108">
        <f t="shared" si="30"/>
        <v>27062.910000000003</v>
      </c>
      <c r="L252" s="108">
        <f t="shared" si="31"/>
        <v>-9.0000000000002581E-5</v>
      </c>
      <c r="M252" s="98">
        <v>1</v>
      </c>
      <c r="N252" s="154">
        <f t="shared" si="26"/>
        <v>-9.0000000000002581E-5</v>
      </c>
      <c r="O252" s="98">
        <f t="shared" si="27"/>
        <v>1</v>
      </c>
      <c r="P252" s="108">
        <f t="shared" si="32"/>
        <v>-0.9</v>
      </c>
      <c r="Q252" s="98">
        <f t="shared" si="28"/>
        <v>3.0009999999999998E-2</v>
      </c>
    </row>
    <row r="253" spans="1:17" ht="15.75" x14ac:dyDescent="0.25">
      <c r="A253" s="113">
        <v>232</v>
      </c>
      <c r="B253" s="114" t="str">
        <f>VLOOKUP(C253,'[1]5C'!B$23:W$420,2,0)</f>
        <v>Chốc</v>
      </c>
      <c r="C253" s="103" t="s">
        <v>408</v>
      </c>
      <c r="D253" s="114">
        <v>1</v>
      </c>
      <c r="E253" s="114">
        <v>83118</v>
      </c>
      <c r="F253" s="115">
        <v>0.08</v>
      </c>
      <c r="G253" s="106">
        <v>1</v>
      </c>
      <c r="H253" s="107">
        <v>83.117999999999995</v>
      </c>
      <c r="I253" s="106">
        <v>8.3117999999999997E-2</v>
      </c>
      <c r="J253" s="108">
        <f t="shared" si="29"/>
        <v>0</v>
      </c>
      <c r="K253" s="108">
        <f t="shared" si="30"/>
        <v>74731.393800000005</v>
      </c>
      <c r="L253" s="108">
        <f t="shared" si="31"/>
        <v>-2.8061999999999961E-3</v>
      </c>
      <c r="M253" s="99">
        <v>1</v>
      </c>
      <c r="N253" s="154">
        <f t="shared" si="26"/>
        <v>-2.8061999999999961E-3</v>
      </c>
      <c r="O253" s="98">
        <f t="shared" si="27"/>
        <v>1</v>
      </c>
      <c r="P253" s="108">
        <f t="shared" si="32"/>
        <v>-0.9</v>
      </c>
      <c r="Q253" s="98">
        <f t="shared" si="28"/>
        <v>8.0311800000000003E-2</v>
      </c>
    </row>
    <row r="254" spans="1:17" ht="15.75" x14ac:dyDescent="0.25">
      <c r="A254" s="113">
        <v>233</v>
      </c>
      <c r="B254" s="114" t="str">
        <f>VLOOKUP(C254,'[1]5C'!B$23:W$420,2,0)</f>
        <v>Áp xe da, nhọt, nhọt cụm</v>
      </c>
      <c r="C254" s="103" t="s">
        <v>409</v>
      </c>
      <c r="D254" s="114">
        <v>38.823122054438784</v>
      </c>
      <c r="E254" s="114">
        <v>86738.132914214002</v>
      </c>
      <c r="F254" s="115">
        <v>3.37</v>
      </c>
      <c r="G254" s="106">
        <v>36</v>
      </c>
      <c r="H254" s="107">
        <v>88.105722222222226</v>
      </c>
      <c r="I254" s="106">
        <v>3.1718060000000001</v>
      </c>
      <c r="J254" s="108">
        <f t="shared" si="29"/>
        <v>2.5408098489949054</v>
      </c>
      <c r="K254" s="108">
        <f t="shared" si="30"/>
        <v>77985.024472792604</v>
      </c>
      <c r="L254" s="108">
        <f t="shared" si="31"/>
        <v>0.17837459999999999</v>
      </c>
      <c r="M254" s="98">
        <v>1</v>
      </c>
      <c r="N254" s="154">
        <f t="shared" si="26"/>
        <v>0.17837459999999999</v>
      </c>
      <c r="O254" s="98">
        <f t="shared" si="27"/>
        <v>38.540809848994904</v>
      </c>
      <c r="P254" s="108">
        <f t="shared" si="32"/>
        <v>1.386728864095415</v>
      </c>
      <c r="Q254" s="98">
        <f t="shared" si="28"/>
        <v>3.3501806000000003</v>
      </c>
    </row>
    <row r="255" spans="1:17" ht="15.75" x14ac:dyDescent="0.25">
      <c r="A255" s="113">
        <v>234</v>
      </c>
      <c r="B255" s="114" t="str">
        <f>VLOOKUP(C255,'[1]5C'!B$23:W$420,2,0)</f>
        <v>Viêm mô bào</v>
      </c>
      <c r="C255" s="103" t="s">
        <v>410</v>
      </c>
      <c r="D255" s="114">
        <v>1.8761181109935559</v>
      </c>
      <c r="E255" s="114">
        <v>30100</v>
      </c>
      <c r="F255" s="115">
        <v>0.06</v>
      </c>
      <c r="G255" s="106">
        <v>3</v>
      </c>
      <c r="H255" s="107">
        <v>30.099999999999998</v>
      </c>
      <c r="I255" s="106">
        <v>9.0299999999999991E-2</v>
      </c>
      <c r="J255" s="108">
        <f t="shared" si="29"/>
        <v>-1.0114937001057998</v>
      </c>
      <c r="K255" s="108">
        <f t="shared" si="30"/>
        <v>27062.910000000003</v>
      </c>
      <c r="L255" s="108">
        <f t="shared" si="31"/>
        <v>-2.7269999999999996E-2</v>
      </c>
      <c r="M255" s="99">
        <v>1</v>
      </c>
      <c r="N255" s="154">
        <f t="shared" si="26"/>
        <v>-2.7269999999999996E-2</v>
      </c>
      <c r="O255" s="98">
        <f t="shared" si="27"/>
        <v>1.9885062998942002</v>
      </c>
      <c r="P255" s="108">
        <f t="shared" si="32"/>
        <v>-1.8103443300952198</v>
      </c>
      <c r="Q255" s="98">
        <f t="shared" si="28"/>
        <v>6.3030000000000003E-2</v>
      </c>
    </row>
    <row r="256" spans="1:17" ht="15.75" x14ac:dyDescent="0.25">
      <c r="A256" s="113">
        <v>235</v>
      </c>
      <c r="B256" s="114" t="str">
        <f>VLOOKUP(C256,'[1]5C'!B$23:W$420,2,0)</f>
        <v>Nhiễm khuẩn khu trú khác của da và mô dưới da</v>
      </c>
      <c r="C256" s="103" t="s">
        <v>411</v>
      </c>
      <c r="D256" s="114">
        <v>12.504472443974223</v>
      </c>
      <c r="E256" s="114">
        <v>62340.42484869391</v>
      </c>
      <c r="F256" s="115">
        <v>0.78</v>
      </c>
      <c r="G256" s="106">
        <v>6</v>
      </c>
      <c r="H256" s="107">
        <v>81.947999999999993</v>
      </c>
      <c r="I256" s="106">
        <v>0.49168800000000001</v>
      </c>
      <c r="J256" s="108">
        <f t="shared" si="29"/>
        <v>5.8540251995768005</v>
      </c>
      <c r="K256" s="108">
        <f t="shared" si="30"/>
        <v>56032.629163824524</v>
      </c>
      <c r="L256" s="108">
        <f t="shared" si="31"/>
        <v>0.25948080000000001</v>
      </c>
      <c r="M256" s="98">
        <v>1</v>
      </c>
      <c r="N256" s="154">
        <f t="shared" si="26"/>
        <v>0.25948080000000001</v>
      </c>
      <c r="O256" s="98">
        <f t="shared" si="27"/>
        <v>11.8540251995768</v>
      </c>
      <c r="P256" s="108">
        <f t="shared" si="32"/>
        <v>4.3686226796191203</v>
      </c>
      <c r="Q256" s="98">
        <f t="shared" si="28"/>
        <v>0.75116880000000008</v>
      </c>
    </row>
    <row r="257" spans="1:17" ht="15.75" x14ac:dyDescent="0.25">
      <c r="A257" s="113">
        <v>236</v>
      </c>
      <c r="B257" s="114" t="str">
        <f>VLOOKUP(C257,'[1]5C'!B$23:W$420,2,0)</f>
        <v>Viêm da cơ địa</v>
      </c>
      <c r="C257" s="103" t="s">
        <v>412</v>
      </c>
      <c r="D257" s="114">
        <v>32.256708665961334</v>
      </c>
      <c r="E257" s="114">
        <v>51814.308684523043</v>
      </c>
      <c r="F257" s="115">
        <v>1.67</v>
      </c>
      <c r="G257" s="106">
        <v>25</v>
      </c>
      <c r="H257" s="107">
        <v>55.314480000000003</v>
      </c>
      <c r="I257" s="106">
        <v>1.382862</v>
      </c>
      <c r="J257" s="108">
        <f t="shared" si="29"/>
        <v>6.5310377993652002</v>
      </c>
      <c r="K257" s="108">
        <f t="shared" si="30"/>
        <v>46583.094784070738</v>
      </c>
      <c r="L257" s="108">
        <f t="shared" si="31"/>
        <v>0.25842419999999994</v>
      </c>
      <c r="M257" s="99">
        <v>1</v>
      </c>
      <c r="N257" s="154">
        <f t="shared" si="26"/>
        <v>0.25842419999999994</v>
      </c>
      <c r="O257" s="98">
        <f t="shared" si="27"/>
        <v>31.531037799365201</v>
      </c>
      <c r="P257" s="108">
        <f t="shared" si="32"/>
        <v>4.9779340194286803</v>
      </c>
      <c r="Q257" s="98">
        <f t="shared" si="28"/>
        <v>1.6412861999999999</v>
      </c>
    </row>
    <row r="258" spans="1:17" ht="15.75" x14ac:dyDescent="0.25">
      <c r="A258" s="113">
        <v>237</v>
      </c>
      <c r="B258" s="114" t="str">
        <f>VLOOKUP(C258,'[1]5C'!B$23:W$420,2,0)</f>
        <v>Viêm da dầu</v>
      </c>
      <c r="C258" s="103" t="s">
        <v>413</v>
      </c>
      <c r="D258" s="114">
        <v>2.8141771664903339</v>
      </c>
      <c r="E258" s="114">
        <v>28366.666666666668</v>
      </c>
      <c r="F258" s="115">
        <v>0.08</v>
      </c>
      <c r="G258" s="106">
        <v>0</v>
      </c>
      <c r="H258" s="107"/>
      <c r="I258" s="106">
        <v>0</v>
      </c>
      <c r="J258" s="108">
        <f t="shared" si="29"/>
        <v>2.5327594498413006</v>
      </c>
      <c r="K258" s="108">
        <f t="shared" si="30"/>
        <v>25530</v>
      </c>
      <c r="L258" s="108">
        <f t="shared" si="31"/>
        <v>7.2000000000000008E-2</v>
      </c>
      <c r="M258" s="98">
        <v>1</v>
      </c>
      <c r="N258" s="154">
        <f t="shared" si="26"/>
        <v>7.2000000000000008E-2</v>
      </c>
      <c r="O258" s="98">
        <f t="shared" si="27"/>
        <v>2.5327594498413006</v>
      </c>
      <c r="P258" s="108">
        <f t="shared" si="32"/>
        <v>1.3794835048571705</v>
      </c>
      <c r="Q258" s="98">
        <f t="shared" si="28"/>
        <v>7.2000000000000008E-2</v>
      </c>
    </row>
    <row r="259" spans="1:17" ht="15.75" x14ac:dyDescent="0.25">
      <c r="A259" s="113">
        <v>238</v>
      </c>
      <c r="B259" s="114" t="str">
        <f>VLOOKUP(C259,'[1]5C'!B$23:W$420,2,0)</f>
        <v>Viêm da tiếp xúc dị ứng</v>
      </c>
      <c r="C259" s="103" t="s">
        <v>414</v>
      </c>
      <c r="D259" s="114">
        <v>53.141771664903338</v>
      </c>
      <c r="E259" s="114">
        <v>71394.301761778581</v>
      </c>
      <c r="F259" s="115">
        <v>3.79</v>
      </c>
      <c r="G259" s="106">
        <v>36</v>
      </c>
      <c r="H259" s="107">
        <v>71.670388888888894</v>
      </c>
      <c r="I259" s="106">
        <v>2.5801340000000001</v>
      </c>
      <c r="J259" s="108">
        <f t="shared" si="29"/>
        <v>15.427594498413004</v>
      </c>
      <c r="K259" s="108">
        <f t="shared" si="30"/>
        <v>64190.368235600727</v>
      </c>
      <c r="L259" s="108">
        <f t="shared" si="31"/>
        <v>1.0888793999999999</v>
      </c>
      <c r="M259" s="99">
        <v>1</v>
      </c>
      <c r="N259" s="154">
        <f t="shared" si="26"/>
        <v>1.0888793999999999</v>
      </c>
      <c r="O259" s="98">
        <f t="shared" si="27"/>
        <v>51.427594498413001</v>
      </c>
      <c r="P259" s="108">
        <f t="shared" si="32"/>
        <v>12.984835048571703</v>
      </c>
      <c r="Q259" s="98">
        <f t="shared" si="28"/>
        <v>3.6690133999999999</v>
      </c>
    </row>
    <row r="260" spans="1:17" ht="15.75" x14ac:dyDescent="0.25">
      <c r="A260" s="113">
        <v>239</v>
      </c>
      <c r="B260" s="114" t="str">
        <f>VLOOKUP(C260,'[1]5C'!B$23:W$420,2,0)</f>
        <v>Viêm da tiếp xúc kích ứng</v>
      </c>
      <c r="C260" s="103" t="s">
        <v>415</v>
      </c>
      <c r="D260" s="114">
        <v>5.9380590554967778</v>
      </c>
      <c r="E260" s="114">
        <v>36529.307517250316</v>
      </c>
      <c r="F260" s="115">
        <v>0.22</v>
      </c>
      <c r="G260" s="106">
        <v>12</v>
      </c>
      <c r="H260" s="107">
        <v>35.899916666666662</v>
      </c>
      <c r="I260" s="106">
        <v>0.43079899999999999</v>
      </c>
      <c r="J260" s="108">
        <f t="shared" si="29"/>
        <v>-5.4557468500529005</v>
      </c>
      <c r="K260" s="108">
        <f t="shared" si="30"/>
        <v>32844.06684052528</v>
      </c>
      <c r="L260" s="108">
        <f t="shared" si="31"/>
        <v>-0.1897191</v>
      </c>
      <c r="M260" s="98">
        <v>1</v>
      </c>
      <c r="N260" s="154">
        <f t="shared" si="26"/>
        <v>-0.1897191</v>
      </c>
      <c r="O260" s="98">
        <f t="shared" si="27"/>
        <v>6.5442531499470995</v>
      </c>
      <c r="P260" s="108">
        <f t="shared" si="32"/>
        <v>-5.8101721650476108</v>
      </c>
      <c r="Q260" s="98">
        <f t="shared" si="28"/>
        <v>0.24107989999999999</v>
      </c>
    </row>
    <row r="261" spans="1:17" ht="15.75" x14ac:dyDescent="0.25">
      <c r="A261" s="113">
        <v>240</v>
      </c>
      <c r="B261" s="114" t="str">
        <f>VLOOKUP(C261,'[1]5C'!B$23:W$420,2,0)</f>
        <v>Viêm da tiếp xúc không đặc hiệu</v>
      </c>
      <c r="C261" s="103" t="s">
        <v>416</v>
      </c>
      <c r="D261" s="114">
        <v>8</v>
      </c>
      <c r="E261" s="114">
        <v>56244.125</v>
      </c>
      <c r="F261" s="115">
        <v>0.45</v>
      </c>
      <c r="G261" s="106">
        <v>15</v>
      </c>
      <c r="H261" s="107">
        <v>46.797533333333334</v>
      </c>
      <c r="I261" s="106">
        <v>0.701963</v>
      </c>
      <c r="J261" s="108">
        <f t="shared" si="29"/>
        <v>-6.3</v>
      </c>
      <c r="K261" s="108">
        <f t="shared" si="30"/>
        <v>50577.594720000001</v>
      </c>
      <c r="L261" s="108">
        <f t="shared" si="31"/>
        <v>-0.22676669999999999</v>
      </c>
      <c r="M261" s="99">
        <v>1</v>
      </c>
      <c r="N261" s="154">
        <f t="shared" si="26"/>
        <v>-0.22676669999999999</v>
      </c>
      <c r="O261" s="98">
        <f t="shared" si="27"/>
        <v>8.6999999999999993</v>
      </c>
      <c r="P261" s="108">
        <f t="shared" si="32"/>
        <v>-6.57</v>
      </c>
      <c r="Q261" s="98">
        <f t="shared" si="28"/>
        <v>0.47519630000000002</v>
      </c>
    </row>
    <row r="262" spans="1:17" ht="15.75" x14ac:dyDescent="0.25">
      <c r="A262" s="113">
        <v>241</v>
      </c>
      <c r="B262" s="114" t="str">
        <f>VLOOKUP(C262,'[1]5C'!B$23:W$420,2,0)</f>
        <v>Lichen đơn dạng mãn tính và sẩn ngứa</v>
      </c>
      <c r="C262" s="103" t="s">
        <v>417</v>
      </c>
      <c r="D262" s="114">
        <v>0.93805905549677793</v>
      </c>
      <c r="E262" s="114">
        <v>27500</v>
      </c>
      <c r="F262" s="115">
        <v>0.03</v>
      </c>
      <c r="G262" s="106">
        <v>1</v>
      </c>
      <c r="H262" s="107">
        <v>30.1</v>
      </c>
      <c r="I262" s="106">
        <v>3.0100000000000002E-2</v>
      </c>
      <c r="J262" s="108">
        <f t="shared" si="29"/>
        <v>-5.5746850052899866E-2</v>
      </c>
      <c r="K262" s="108">
        <f t="shared" si="30"/>
        <v>24722.910000000003</v>
      </c>
      <c r="L262" s="108">
        <f t="shared" si="31"/>
        <v>-9.0000000000002581E-5</v>
      </c>
      <c r="M262" s="98">
        <v>1</v>
      </c>
      <c r="N262" s="154">
        <f t="shared" si="26"/>
        <v>-9.0000000000002581E-5</v>
      </c>
      <c r="O262" s="98">
        <f t="shared" si="27"/>
        <v>0.94425314994710008</v>
      </c>
      <c r="P262" s="108">
        <f t="shared" si="32"/>
        <v>-0.95017216504760993</v>
      </c>
      <c r="Q262" s="98">
        <f t="shared" si="28"/>
        <v>3.0009999999999998E-2</v>
      </c>
    </row>
    <row r="263" spans="1:17" ht="15.75" x14ac:dyDescent="0.25">
      <c r="A263" s="113">
        <v>242</v>
      </c>
      <c r="B263" s="114" t="str">
        <f>VLOOKUP(C263,'[1]5C'!B$23:W$420,2,0)</f>
        <v>Ngứa</v>
      </c>
      <c r="C263" s="103" t="s">
        <v>418</v>
      </c>
      <c r="D263" s="114">
        <v>21.070885832451669</v>
      </c>
      <c r="E263" s="114">
        <v>102519.35774607501</v>
      </c>
      <c r="F263" s="115">
        <v>2.16</v>
      </c>
      <c r="G263" s="106">
        <v>10</v>
      </c>
      <c r="H263" s="107">
        <v>101.2161</v>
      </c>
      <c r="I263" s="106">
        <v>1.0121609999999999</v>
      </c>
      <c r="J263" s="108">
        <f t="shared" si="29"/>
        <v>9.9637972492065021</v>
      </c>
      <c r="K263" s="108">
        <f t="shared" si="30"/>
        <v>92176.32748146751</v>
      </c>
      <c r="L263" s="108">
        <f t="shared" si="31"/>
        <v>1.0330551000000003</v>
      </c>
      <c r="M263" s="99">
        <v>1</v>
      </c>
      <c r="N263" s="154">
        <f t="shared" si="26"/>
        <v>1.0330551000000003</v>
      </c>
      <c r="O263" s="98">
        <f t="shared" si="27"/>
        <v>19.9637972492065</v>
      </c>
      <c r="P263" s="108">
        <f t="shared" si="32"/>
        <v>8.0674175242858528</v>
      </c>
      <c r="Q263" s="98">
        <f t="shared" si="28"/>
        <v>2.0452161000000002</v>
      </c>
    </row>
    <row r="264" spans="1:17" ht="15.75" x14ac:dyDescent="0.25">
      <c r="A264" s="113">
        <v>243</v>
      </c>
      <c r="B264" s="114" t="str">
        <f>VLOOKUP(C264,'[1]5C'!B$23:W$420,2,0)</f>
        <v>Các viêm da khác</v>
      </c>
      <c r="C264" s="103" t="s">
        <v>419</v>
      </c>
      <c r="D264" s="114">
        <v>11.566413388477446</v>
      </c>
      <c r="E264" s="114">
        <v>34742.531214658724</v>
      </c>
      <c r="F264" s="115">
        <v>0.4</v>
      </c>
      <c r="G264" s="106">
        <v>13</v>
      </c>
      <c r="H264" s="107">
        <v>63.20161538461538</v>
      </c>
      <c r="I264" s="106">
        <v>0.82162099999999993</v>
      </c>
      <c r="J264" s="108">
        <f t="shared" si="29"/>
        <v>-1.2902279503702982</v>
      </c>
      <c r="K264" s="108">
        <f t="shared" si="30"/>
        <v>31211.396639346702</v>
      </c>
      <c r="L264" s="108">
        <f t="shared" si="31"/>
        <v>-0.37945889999999993</v>
      </c>
      <c r="M264" s="98">
        <v>1</v>
      </c>
      <c r="N264" s="154">
        <f t="shared" si="26"/>
        <v>-0.37945889999999993</v>
      </c>
      <c r="O264" s="98">
        <f t="shared" si="27"/>
        <v>11.709772049629702</v>
      </c>
      <c r="P264" s="108">
        <f t="shared" si="32"/>
        <v>-2.0612051553332686</v>
      </c>
      <c r="Q264" s="98">
        <f t="shared" si="28"/>
        <v>0.4421621</v>
      </c>
    </row>
    <row r="265" spans="1:17" ht="15.75" x14ac:dyDescent="0.25">
      <c r="A265" s="113">
        <v>244</v>
      </c>
      <c r="B265" s="114" t="str">
        <f>VLOOKUP(C265,'[1]5C'!B$23:W$420,2,0)</f>
        <v>Vảy nến</v>
      </c>
      <c r="C265" s="103" t="s">
        <v>420</v>
      </c>
      <c r="D265" s="114">
        <v>7.8141771664903334</v>
      </c>
      <c r="E265" s="114">
        <v>135520.93983863425</v>
      </c>
      <c r="F265" s="115">
        <v>1.06</v>
      </c>
      <c r="G265" s="106">
        <v>6</v>
      </c>
      <c r="H265" s="107">
        <v>127.84833333333334</v>
      </c>
      <c r="I265" s="106">
        <v>0.76709000000000005</v>
      </c>
      <c r="J265" s="108">
        <f t="shared" si="29"/>
        <v>1.6327594498413001</v>
      </c>
      <c r="K265" s="108">
        <f t="shared" si="30"/>
        <v>121853.78235477084</v>
      </c>
      <c r="L265" s="108">
        <f t="shared" si="31"/>
        <v>0.26361899999999999</v>
      </c>
      <c r="M265" s="99">
        <v>1</v>
      </c>
      <c r="N265" s="154">
        <f t="shared" si="26"/>
        <v>0.26361899999999999</v>
      </c>
      <c r="O265" s="98">
        <f t="shared" si="27"/>
        <v>7.6327594498413003</v>
      </c>
      <c r="P265" s="108">
        <f t="shared" si="32"/>
        <v>0.56948350485717003</v>
      </c>
      <c r="Q265" s="98">
        <f t="shared" si="28"/>
        <v>1.0307090000000001</v>
      </c>
    </row>
    <row r="266" spans="1:17" ht="15.75" x14ac:dyDescent="0.25">
      <c r="A266" s="113">
        <v>245</v>
      </c>
      <c r="B266" s="114" t="str">
        <f>VLOOKUP(C266,'[1]5C'!B$23:W$420,2,0)</f>
        <v>Mày đay</v>
      </c>
      <c r="C266" s="103" t="s">
        <v>421</v>
      </c>
      <c r="D266" s="114">
        <v>38.761181109935563</v>
      </c>
      <c r="E266" s="114">
        <v>90548.332707196023</v>
      </c>
      <c r="F266" s="115">
        <v>3.51</v>
      </c>
      <c r="G266" s="106">
        <v>32</v>
      </c>
      <c r="H266" s="107">
        <v>87.710750000000004</v>
      </c>
      <c r="I266" s="106">
        <v>2.8067440000000001</v>
      </c>
      <c r="J266" s="108">
        <f t="shared" si="29"/>
        <v>6.0850629989420071</v>
      </c>
      <c r="K266" s="108">
        <f t="shared" si="30"/>
        <v>81414.559761476427</v>
      </c>
      <c r="L266" s="108">
        <f t="shared" si="31"/>
        <v>0.63293039999999967</v>
      </c>
      <c r="M266" s="98">
        <v>1</v>
      </c>
      <c r="N266" s="154">
        <f t="shared" si="26"/>
        <v>0.63293039999999967</v>
      </c>
      <c r="O266" s="98">
        <f t="shared" si="27"/>
        <v>38.085062998942007</v>
      </c>
      <c r="P266" s="108">
        <f t="shared" si="32"/>
        <v>4.5765566990478064</v>
      </c>
      <c r="Q266" s="98">
        <f t="shared" si="28"/>
        <v>3.4396743999999999</v>
      </c>
    </row>
    <row r="267" spans="1:17" ht="15.75" x14ac:dyDescent="0.25">
      <c r="A267" s="113">
        <v>246</v>
      </c>
      <c r="B267" s="114" t="str">
        <f>VLOOKUP(C267,'[1]5C'!B$23:W$420,2,0)</f>
        <v>Rụng tóc do nội tiết tố nam tính</v>
      </c>
      <c r="C267" s="103" t="s">
        <v>422</v>
      </c>
      <c r="D267" s="114">
        <v>1</v>
      </c>
      <c r="E267" s="114">
        <v>30100</v>
      </c>
      <c r="F267" s="115">
        <v>0.03</v>
      </c>
      <c r="G267" s="106">
        <v>1</v>
      </c>
      <c r="H267" s="107">
        <v>30.1</v>
      </c>
      <c r="I267" s="106">
        <v>3.0100000000000002E-2</v>
      </c>
      <c r="J267" s="108">
        <f t="shared" si="29"/>
        <v>0</v>
      </c>
      <c r="K267" s="108">
        <f t="shared" si="30"/>
        <v>27062.910000000003</v>
      </c>
      <c r="L267" s="108">
        <f t="shared" si="31"/>
        <v>-9.0000000000002581E-5</v>
      </c>
      <c r="M267" s="99">
        <v>1</v>
      </c>
      <c r="N267" s="154">
        <f t="shared" ref="N267:N330" si="33">M267*L267</f>
        <v>-9.0000000000002581E-5</v>
      </c>
      <c r="O267" s="98">
        <f t="shared" ref="O267:O330" si="34">G267+J267</f>
        <v>1</v>
      </c>
      <c r="P267" s="108">
        <f t="shared" si="32"/>
        <v>-0.9</v>
      </c>
      <c r="Q267" s="98">
        <f t="shared" ref="Q267:Q330" si="35">N267+I267</f>
        <v>3.0009999999999998E-2</v>
      </c>
    </row>
    <row r="268" spans="1:17" ht="15.75" x14ac:dyDescent="0.25">
      <c r="A268" s="113">
        <v>247</v>
      </c>
      <c r="B268" s="114" t="str">
        <f>VLOOKUP(C268,'[1]5C'!B$23:W$420,2,0)</f>
        <v>Trứng cá</v>
      </c>
      <c r="C268" s="103" t="s">
        <v>423</v>
      </c>
      <c r="D268" s="114">
        <v>5.8761181109935556</v>
      </c>
      <c r="E268" s="114">
        <v>29823.29197629882</v>
      </c>
      <c r="F268" s="115">
        <v>0.18</v>
      </c>
      <c r="G268" s="106">
        <v>5</v>
      </c>
      <c r="H268" s="107">
        <v>30.1</v>
      </c>
      <c r="I268" s="106">
        <v>0.15049999999999999</v>
      </c>
      <c r="J268" s="108">
        <f t="shared" si="29"/>
        <v>0.78850629989420007</v>
      </c>
      <c r="K268" s="108">
        <f t="shared" si="30"/>
        <v>26813.872778668941</v>
      </c>
      <c r="L268" s="108">
        <f t="shared" si="31"/>
        <v>2.6550000000000001E-2</v>
      </c>
      <c r="M268" s="98">
        <v>1</v>
      </c>
      <c r="N268" s="154">
        <f t="shared" si="33"/>
        <v>2.6550000000000001E-2</v>
      </c>
      <c r="O268" s="98">
        <f t="shared" si="34"/>
        <v>5.7885062998942001</v>
      </c>
      <c r="P268" s="108">
        <f t="shared" si="32"/>
        <v>-0.19034433009521995</v>
      </c>
      <c r="Q268" s="98">
        <f t="shared" si="35"/>
        <v>0.17704999999999999</v>
      </c>
    </row>
    <row r="269" spans="1:17" ht="15.75" x14ac:dyDescent="0.25">
      <c r="A269" s="113">
        <v>248</v>
      </c>
      <c r="B269" s="114" t="str">
        <f>VLOOKUP(C269,'[1]5C'!B$23:W$420,2,0)</f>
        <v>Trứng cá đỏ</v>
      </c>
      <c r="C269" s="103" t="s">
        <v>424</v>
      </c>
      <c r="D269" s="114">
        <v>1</v>
      </c>
      <c r="E269" s="114">
        <v>30100</v>
      </c>
      <c r="F269" s="115">
        <v>0.03</v>
      </c>
      <c r="G269" s="106">
        <v>2</v>
      </c>
      <c r="H269" s="107">
        <v>30.1</v>
      </c>
      <c r="I269" s="106">
        <v>6.0200000000000004E-2</v>
      </c>
      <c r="J269" s="108">
        <f t="shared" si="29"/>
        <v>-0.9</v>
      </c>
      <c r="K269" s="108">
        <f t="shared" si="30"/>
        <v>27062.910000000003</v>
      </c>
      <c r="L269" s="108">
        <f t="shared" si="31"/>
        <v>-2.7180000000000006E-2</v>
      </c>
      <c r="M269" s="99">
        <v>1</v>
      </c>
      <c r="N269" s="154">
        <f t="shared" si="33"/>
        <v>-2.7180000000000006E-2</v>
      </c>
      <c r="O269" s="98">
        <f t="shared" si="34"/>
        <v>1.1000000000000001</v>
      </c>
      <c r="P269" s="108">
        <f t="shared" si="32"/>
        <v>-1.71</v>
      </c>
      <c r="Q269" s="98">
        <f t="shared" si="35"/>
        <v>3.3019999999999994E-2</v>
      </c>
    </row>
    <row r="270" spans="1:17" ht="15.75" x14ac:dyDescent="0.25">
      <c r="A270" s="113">
        <v>249</v>
      </c>
      <c r="B270" s="114" t="str">
        <f>VLOOKUP(C270,'[1]5C'!B$23:W$420,2,0)</f>
        <v>Bạch biến</v>
      </c>
      <c r="C270" s="103" t="s">
        <v>425</v>
      </c>
      <c r="D270" s="114">
        <v>1.9380590554967778</v>
      </c>
      <c r="E270" s="114">
        <v>30100.000000000004</v>
      </c>
      <c r="F270" s="115">
        <v>0.06</v>
      </c>
      <c r="G270" s="106">
        <v>3</v>
      </c>
      <c r="H270" s="107">
        <v>49.804666666666662</v>
      </c>
      <c r="I270" s="106">
        <v>0.14941399999999999</v>
      </c>
      <c r="J270" s="108">
        <f t="shared" si="29"/>
        <v>-0.95574685005289994</v>
      </c>
      <c r="K270" s="108">
        <f t="shared" si="30"/>
        <v>27045.175800000005</v>
      </c>
      <c r="L270" s="108">
        <f t="shared" si="31"/>
        <v>-8.0472599999999991E-2</v>
      </c>
      <c r="M270" s="98">
        <v>1</v>
      </c>
      <c r="N270" s="154">
        <f t="shared" si="33"/>
        <v>-8.0472599999999991E-2</v>
      </c>
      <c r="O270" s="98">
        <f t="shared" si="34"/>
        <v>2.0442531499470999</v>
      </c>
      <c r="P270" s="108">
        <f t="shared" si="32"/>
        <v>-1.7601721650476101</v>
      </c>
      <c r="Q270" s="98">
        <f t="shared" si="35"/>
        <v>6.89414E-2</v>
      </c>
    </row>
    <row r="271" spans="1:17" ht="15.75" x14ac:dyDescent="0.25">
      <c r="A271" s="113">
        <v>250</v>
      </c>
      <c r="B271" s="114" t="str">
        <f>VLOOKUP(C271,'[1]5C'!B$23:W$420,2,0)</f>
        <v>Dày thượng bì khác</v>
      </c>
      <c r="C271" s="103" t="s">
        <v>426</v>
      </c>
      <c r="D271" s="114">
        <v>1</v>
      </c>
      <c r="E271" s="114">
        <v>30100</v>
      </c>
      <c r="F271" s="115">
        <v>0.03</v>
      </c>
      <c r="G271" s="106">
        <v>1</v>
      </c>
      <c r="H271" s="107">
        <v>30.1</v>
      </c>
      <c r="I271" s="106">
        <v>3.0100000000000002E-2</v>
      </c>
      <c r="J271" s="108">
        <f t="shared" si="29"/>
        <v>0</v>
      </c>
      <c r="K271" s="108">
        <f t="shared" si="30"/>
        <v>27062.910000000003</v>
      </c>
      <c r="L271" s="108">
        <f t="shared" si="31"/>
        <v>-9.0000000000002581E-5</v>
      </c>
      <c r="M271" s="99">
        <v>1</v>
      </c>
      <c r="N271" s="154">
        <f t="shared" si="33"/>
        <v>-9.0000000000002581E-5</v>
      </c>
      <c r="O271" s="98">
        <f t="shared" si="34"/>
        <v>1</v>
      </c>
      <c r="P271" s="108">
        <f t="shared" si="32"/>
        <v>-0.9</v>
      </c>
      <c r="Q271" s="98">
        <f t="shared" si="35"/>
        <v>3.0009999999999998E-2</v>
      </c>
    </row>
    <row r="272" spans="1:17" ht="15.75" x14ac:dyDescent="0.25">
      <c r="A272" s="113">
        <v>251</v>
      </c>
      <c r="B272" s="114" t="str">
        <f>VLOOKUP(C272,'[1]5C'!B$23:W$420,2,0)</f>
        <v>Lupus ban đỏ</v>
      </c>
      <c r="C272" s="103" t="s">
        <v>427</v>
      </c>
      <c r="D272" s="114">
        <v>1</v>
      </c>
      <c r="E272" s="114">
        <v>30100</v>
      </c>
      <c r="F272" s="115">
        <v>0.03</v>
      </c>
      <c r="G272" s="106">
        <v>1</v>
      </c>
      <c r="H272" s="107">
        <v>30.1</v>
      </c>
      <c r="I272" s="106">
        <v>3.0100000000000002E-2</v>
      </c>
      <c r="J272" s="108">
        <f t="shared" si="29"/>
        <v>0</v>
      </c>
      <c r="K272" s="108">
        <f t="shared" si="30"/>
        <v>27062.910000000003</v>
      </c>
      <c r="L272" s="108">
        <f t="shared" si="31"/>
        <v>-9.0000000000002581E-5</v>
      </c>
      <c r="M272" s="98">
        <v>1</v>
      </c>
      <c r="N272" s="154">
        <f t="shared" si="33"/>
        <v>-9.0000000000002581E-5</v>
      </c>
      <c r="O272" s="98">
        <f t="shared" si="34"/>
        <v>1</v>
      </c>
      <c r="P272" s="108">
        <f t="shared" si="32"/>
        <v>-0.9</v>
      </c>
      <c r="Q272" s="98">
        <f t="shared" si="35"/>
        <v>3.0009999999999998E-2</v>
      </c>
    </row>
    <row r="273" spans="1:17" ht="15.75" x14ac:dyDescent="0.25">
      <c r="A273" s="113">
        <v>252</v>
      </c>
      <c r="B273" s="114" t="str">
        <f>VLOOKUP(C273,'[1]5C'!B$23:W$420,2,0)</f>
        <v>Viêm khớp phản ứng</v>
      </c>
      <c r="C273" s="103" t="s">
        <v>428</v>
      </c>
      <c r="D273" s="114">
        <v>0.93805905549677793</v>
      </c>
      <c r="E273" s="114">
        <v>39960</v>
      </c>
      <c r="F273" s="115">
        <v>0.04</v>
      </c>
      <c r="G273" s="106">
        <v>0</v>
      </c>
      <c r="H273" s="107"/>
      <c r="I273" s="106">
        <v>0</v>
      </c>
      <c r="J273" s="108">
        <f t="shared" si="29"/>
        <v>0.8442531499471001</v>
      </c>
      <c r="K273" s="108">
        <f t="shared" si="30"/>
        <v>35964</v>
      </c>
      <c r="L273" s="108">
        <f t="shared" si="31"/>
        <v>3.6000000000000004E-2</v>
      </c>
      <c r="M273" s="99">
        <v>1</v>
      </c>
      <c r="N273" s="154">
        <f t="shared" si="33"/>
        <v>3.6000000000000004E-2</v>
      </c>
      <c r="O273" s="98">
        <f t="shared" si="34"/>
        <v>0.8442531499471001</v>
      </c>
      <c r="P273" s="108">
        <f t="shared" si="32"/>
        <v>-0.1401721650476099</v>
      </c>
      <c r="Q273" s="98">
        <f t="shared" si="35"/>
        <v>3.6000000000000004E-2</v>
      </c>
    </row>
    <row r="274" spans="1:17" ht="15.75" x14ac:dyDescent="0.25">
      <c r="A274" s="113">
        <v>253</v>
      </c>
      <c r="B274" s="114" t="str">
        <f>VLOOKUP(C274,'[1]5C'!B$23:W$420,2,0)</f>
        <v>Viêm khớp dạng thấp huyết thanh dương tính</v>
      </c>
      <c r="C274" s="103" t="s">
        <v>429</v>
      </c>
      <c r="D274" s="114">
        <v>2.8761181109935556</v>
      </c>
      <c r="E274" s="114">
        <v>28969.330836370937</v>
      </c>
      <c r="F274" s="115">
        <v>0.08</v>
      </c>
      <c r="G274" s="106">
        <v>2</v>
      </c>
      <c r="H274" s="107">
        <v>30.1</v>
      </c>
      <c r="I274" s="106">
        <v>6.0200000000000004E-2</v>
      </c>
      <c r="J274" s="108">
        <f t="shared" si="29"/>
        <v>0.78850629989420007</v>
      </c>
      <c r="K274" s="108">
        <f t="shared" si="30"/>
        <v>26045.307752733846</v>
      </c>
      <c r="L274" s="108">
        <f t="shared" si="31"/>
        <v>1.7819999999999999E-2</v>
      </c>
      <c r="M274" s="98">
        <v>1</v>
      </c>
      <c r="N274" s="154">
        <f t="shared" si="33"/>
        <v>1.7819999999999999E-2</v>
      </c>
      <c r="O274" s="98">
        <f t="shared" si="34"/>
        <v>2.7885062998942001</v>
      </c>
      <c r="P274" s="108">
        <f t="shared" si="32"/>
        <v>-0.19034433009521995</v>
      </c>
      <c r="Q274" s="98">
        <f t="shared" si="35"/>
        <v>7.8020000000000006E-2</v>
      </c>
    </row>
    <row r="275" spans="1:17" ht="15.75" x14ac:dyDescent="0.25">
      <c r="A275" s="113">
        <v>254</v>
      </c>
      <c r="B275" s="114" t="str">
        <f>VLOOKUP(C275,'[1]5C'!B$23:W$420,2,0)</f>
        <v>Viêm khớp dạng thấp khác</v>
      </c>
      <c r="C275" s="103" t="s">
        <v>430</v>
      </c>
      <c r="D275" s="114">
        <v>2.8761181109935556</v>
      </c>
      <c r="E275" s="114">
        <v>29894.7400595258</v>
      </c>
      <c r="F275" s="115">
        <v>0.09</v>
      </c>
      <c r="G275" s="106">
        <v>12</v>
      </c>
      <c r="H275" s="107">
        <v>57.364000000000004</v>
      </c>
      <c r="I275" s="106">
        <v>0.68836800000000009</v>
      </c>
      <c r="J275" s="108">
        <f t="shared" si="29"/>
        <v>-8.2114937001057999</v>
      </c>
      <c r="K275" s="108">
        <f t="shared" si="30"/>
        <v>26853.638453573221</v>
      </c>
      <c r="L275" s="108">
        <f t="shared" si="31"/>
        <v>-0.5385312000000001</v>
      </c>
      <c r="M275" s="99">
        <v>1</v>
      </c>
      <c r="N275" s="154">
        <f t="shared" si="33"/>
        <v>-0.5385312000000001</v>
      </c>
      <c r="O275" s="98">
        <f t="shared" si="34"/>
        <v>3.7885062998942001</v>
      </c>
      <c r="P275" s="108">
        <f t="shared" si="32"/>
        <v>-8.2903443300952198</v>
      </c>
      <c r="Q275" s="98">
        <f t="shared" si="35"/>
        <v>0.14983679999999999</v>
      </c>
    </row>
    <row r="276" spans="1:17" ht="15.75" x14ac:dyDescent="0.25">
      <c r="A276" s="113">
        <v>255</v>
      </c>
      <c r="B276" s="114" t="str">
        <f>VLOOKUP(C276,'[1]5C'!B$23:W$420,2,0)</f>
        <v>Viêm khớp trẻ em</v>
      </c>
      <c r="C276" s="103" t="s">
        <v>431</v>
      </c>
      <c r="D276" s="114">
        <v>0.93805905549677793</v>
      </c>
      <c r="E276" s="114">
        <v>27500</v>
      </c>
      <c r="F276" s="115">
        <v>0.03</v>
      </c>
      <c r="G276" s="106">
        <v>0</v>
      </c>
      <c r="H276" s="107"/>
      <c r="I276" s="106">
        <v>0</v>
      </c>
      <c r="J276" s="108">
        <f t="shared" si="29"/>
        <v>0.8442531499471001</v>
      </c>
      <c r="K276" s="108">
        <f t="shared" si="30"/>
        <v>24750</v>
      </c>
      <c r="L276" s="108">
        <f t="shared" si="31"/>
        <v>2.7E-2</v>
      </c>
      <c r="M276" s="98">
        <v>1</v>
      </c>
      <c r="N276" s="154">
        <f t="shared" si="33"/>
        <v>2.7E-2</v>
      </c>
      <c r="O276" s="98">
        <f t="shared" si="34"/>
        <v>0.8442531499471001</v>
      </c>
      <c r="P276" s="108">
        <f t="shared" si="32"/>
        <v>-0.1401721650476099</v>
      </c>
      <c r="Q276" s="98">
        <f t="shared" si="35"/>
        <v>2.7E-2</v>
      </c>
    </row>
    <row r="277" spans="1:17" ht="15.75" x14ac:dyDescent="0.25">
      <c r="A277" s="113">
        <v>256</v>
      </c>
      <c r="B277" s="114" t="str">
        <f>VLOOKUP(C277,'[1]5C'!B$23:W$420,2,0)</f>
        <v>Gút (thống phong)</v>
      </c>
      <c r="C277" s="103" t="s">
        <v>432</v>
      </c>
      <c r="D277" s="114">
        <v>43.451476387419447</v>
      </c>
      <c r="E277" s="114">
        <v>76125.667660546227</v>
      </c>
      <c r="F277" s="115">
        <v>3.31</v>
      </c>
      <c r="G277" s="106">
        <v>23</v>
      </c>
      <c r="H277" s="107">
        <v>69.380391304347825</v>
      </c>
      <c r="I277" s="106">
        <v>1.5957490000000001</v>
      </c>
      <c r="J277" s="108">
        <f t="shared" si="29"/>
        <v>18.406328748677502</v>
      </c>
      <c r="K277" s="108">
        <f t="shared" si="30"/>
        <v>68450.658542317688</v>
      </c>
      <c r="L277" s="108">
        <f t="shared" si="31"/>
        <v>1.5428259</v>
      </c>
      <c r="M277" s="99">
        <v>1</v>
      </c>
      <c r="N277" s="154">
        <f t="shared" si="33"/>
        <v>1.5428259</v>
      </c>
      <c r="O277" s="98">
        <f t="shared" si="34"/>
        <v>41.406328748677502</v>
      </c>
      <c r="P277" s="108">
        <f t="shared" si="32"/>
        <v>15.665695873809753</v>
      </c>
      <c r="Q277" s="98">
        <f t="shared" si="35"/>
        <v>3.1385749000000001</v>
      </c>
    </row>
    <row r="278" spans="1:17" ht="15.75" x14ac:dyDescent="0.25">
      <c r="A278" s="113">
        <v>257</v>
      </c>
      <c r="B278" s="114" t="str">
        <f>VLOOKUP(C278,'[1]5C'!B$23:W$420,2,0)</f>
        <v>Các bệnh khớp đặc hiệu khác</v>
      </c>
      <c r="C278" s="103" t="s">
        <v>433</v>
      </c>
      <c r="D278" s="114">
        <v>1.9380590554967778</v>
      </c>
      <c r="E278" s="114">
        <v>65023.0670719603</v>
      </c>
      <c r="F278" s="115">
        <v>0.13</v>
      </c>
      <c r="G278" s="106">
        <v>1</v>
      </c>
      <c r="H278" s="107">
        <v>66.849999999999994</v>
      </c>
      <c r="I278" s="106">
        <v>6.6849999999999993E-2</v>
      </c>
      <c r="J278" s="108">
        <f t="shared" ref="J278:J341" si="36">(D278-G278)*0.9</f>
        <v>0.8442531499471001</v>
      </c>
      <c r="K278" s="108">
        <f t="shared" si="30"/>
        <v>58460.595364764275</v>
      </c>
      <c r="L278" s="108">
        <f t="shared" si="31"/>
        <v>5.6835000000000011E-2</v>
      </c>
      <c r="M278" s="98">
        <v>1</v>
      </c>
      <c r="N278" s="154">
        <f t="shared" si="33"/>
        <v>5.6835000000000011E-2</v>
      </c>
      <c r="O278" s="98">
        <f t="shared" si="34"/>
        <v>1.8442531499471002</v>
      </c>
      <c r="P278" s="108">
        <f t="shared" si="32"/>
        <v>-0.1401721650476099</v>
      </c>
      <c r="Q278" s="98">
        <f t="shared" si="35"/>
        <v>0.123685</v>
      </c>
    </row>
    <row r="279" spans="1:17" ht="15.75" x14ac:dyDescent="0.25">
      <c r="A279" s="113">
        <v>258</v>
      </c>
      <c r="B279" s="114" t="str">
        <f>VLOOKUP(C279,'[1]5C'!B$23:W$420,2,0)</f>
        <v>thoái hóa khớp háng</v>
      </c>
      <c r="C279" s="103" t="s">
        <v>434</v>
      </c>
      <c r="D279" s="114">
        <v>5.8141771664903334</v>
      </c>
      <c r="E279" s="114">
        <v>29470.774193548386</v>
      </c>
      <c r="F279" s="115">
        <v>0.17</v>
      </c>
      <c r="G279" s="106">
        <v>2</v>
      </c>
      <c r="H279" s="107">
        <v>30.1</v>
      </c>
      <c r="I279" s="106">
        <v>6.0200000000000004E-2</v>
      </c>
      <c r="J279" s="108">
        <f t="shared" si="36"/>
        <v>3.4327594498413001</v>
      </c>
      <c r="K279" s="108">
        <f t="shared" si="30"/>
        <v>26496.606774193551</v>
      </c>
      <c r="L279" s="108">
        <f t="shared" si="31"/>
        <v>9.8820000000000005E-2</v>
      </c>
      <c r="M279" s="99">
        <v>1</v>
      </c>
      <c r="N279" s="154">
        <f t="shared" si="33"/>
        <v>9.8820000000000005E-2</v>
      </c>
      <c r="O279" s="98">
        <f t="shared" si="34"/>
        <v>5.4327594498413001</v>
      </c>
      <c r="P279" s="108">
        <f t="shared" si="32"/>
        <v>2.1894835048571704</v>
      </c>
      <c r="Q279" s="98">
        <f t="shared" si="35"/>
        <v>0.15901999999999999</v>
      </c>
    </row>
    <row r="280" spans="1:17" ht="15.75" x14ac:dyDescent="0.25">
      <c r="A280" s="113">
        <v>259</v>
      </c>
      <c r="B280" s="114" t="str">
        <f>VLOOKUP(C280,'[1]5C'!B$23:W$420,2,0)</f>
        <v>thoái hóa khớp gối</v>
      </c>
      <c r="C280" s="103" t="s">
        <v>435</v>
      </c>
      <c r="D280" s="114">
        <v>93.088775608348556</v>
      </c>
      <c r="E280" s="114">
        <v>71373.067419504077</v>
      </c>
      <c r="F280" s="115">
        <v>6.64</v>
      </c>
      <c r="G280" s="106">
        <v>73</v>
      </c>
      <c r="H280" s="107">
        <v>73.015657534246571</v>
      </c>
      <c r="I280" s="106">
        <v>5.3301429999999996</v>
      </c>
      <c r="J280" s="108">
        <f t="shared" si="36"/>
        <v>18.079898047513701</v>
      </c>
      <c r="K280" s="108">
        <f t="shared" si="30"/>
        <v>64170.046585772856</v>
      </c>
      <c r="L280" s="108">
        <f t="shared" si="31"/>
        <v>1.1788713000000002</v>
      </c>
      <c r="M280" s="98">
        <v>1</v>
      </c>
      <c r="N280" s="154">
        <f t="shared" si="33"/>
        <v>1.1788713000000002</v>
      </c>
      <c r="O280" s="98">
        <f t="shared" si="34"/>
        <v>91.079898047513694</v>
      </c>
      <c r="P280" s="108">
        <f t="shared" si="32"/>
        <v>15.371908242762332</v>
      </c>
      <c r="Q280" s="98">
        <f t="shared" si="35"/>
        <v>6.5090142999999996</v>
      </c>
    </row>
    <row r="281" spans="1:17" ht="15.75" x14ac:dyDescent="0.25">
      <c r="A281" s="113">
        <v>260</v>
      </c>
      <c r="B281" s="114" t="str">
        <f>VLOOKUP(C281,'[1]5C'!B$23:W$420,2,0)</f>
        <v>thoái hóa khớp khác</v>
      </c>
      <c r="C281" s="103" t="s">
        <v>436</v>
      </c>
      <c r="D281" s="114">
        <v>10.504472443974223</v>
      </c>
      <c r="E281" s="114">
        <v>32330.899351987118</v>
      </c>
      <c r="F281" s="115">
        <v>0.34</v>
      </c>
      <c r="G281" s="106">
        <v>3</v>
      </c>
      <c r="H281" s="107">
        <v>30.099999999999998</v>
      </c>
      <c r="I281" s="106">
        <v>9.0299999999999991E-2</v>
      </c>
      <c r="J281" s="108">
        <f t="shared" si="36"/>
        <v>6.7540251995768008</v>
      </c>
      <c r="K281" s="108">
        <f t="shared" si="30"/>
        <v>29070.719416788408</v>
      </c>
      <c r="L281" s="108">
        <f t="shared" si="31"/>
        <v>0.22473000000000004</v>
      </c>
      <c r="M281" s="99">
        <v>1</v>
      </c>
      <c r="N281" s="154">
        <f t="shared" si="33"/>
        <v>0.22473000000000004</v>
      </c>
      <c r="O281" s="98">
        <f t="shared" si="34"/>
        <v>9.7540251995768017</v>
      </c>
      <c r="P281" s="108">
        <f t="shared" si="32"/>
        <v>5.1786226796191208</v>
      </c>
      <c r="Q281" s="98">
        <f t="shared" si="35"/>
        <v>0.31503000000000003</v>
      </c>
    </row>
    <row r="282" spans="1:17" ht="15.75" x14ac:dyDescent="0.25">
      <c r="A282" s="113">
        <v>261</v>
      </c>
      <c r="B282" s="114" t="str">
        <f>VLOOKUP(C282,'[1]5C'!B$23:W$420,2,0)</f>
        <v>Tổn thương bên trong khớp gối</v>
      </c>
      <c r="C282" s="103" t="s">
        <v>437</v>
      </c>
      <c r="D282" s="114">
        <v>3</v>
      </c>
      <c r="E282" s="114">
        <v>30100</v>
      </c>
      <c r="F282" s="115">
        <v>0.09</v>
      </c>
      <c r="G282" s="106">
        <v>3</v>
      </c>
      <c r="H282" s="107">
        <v>30.099999999999998</v>
      </c>
      <c r="I282" s="106">
        <v>9.0299999999999991E-2</v>
      </c>
      <c r="J282" s="108">
        <f t="shared" si="36"/>
        <v>0</v>
      </c>
      <c r="K282" s="108">
        <f t="shared" si="30"/>
        <v>27062.910000000003</v>
      </c>
      <c r="L282" s="108">
        <f t="shared" si="31"/>
        <v>-2.6999999999999523E-4</v>
      </c>
      <c r="M282" s="98">
        <v>1</v>
      </c>
      <c r="N282" s="154">
        <f t="shared" si="33"/>
        <v>-2.6999999999999523E-4</v>
      </c>
      <c r="O282" s="98">
        <f t="shared" si="34"/>
        <v>3</v>
      </c>
      <c r="P282" s="108">
        <f t="shared" si="32"/>
        <v>-0.9</v>
      </c>
      <c r="Q282" s="98">
        <f t="shared" si="35"/>
        <v>9.0029999999999999E-2</v>
      </c>
    </row>
    <row r="283" spans="1:17" ht="15.75" x14ac:dyDescent="0.25">
      <c r="A283" s="113">
        <v>262</v>
      </c>
      <c r="B283" s="114" t="str">
        <f>VLOOKUP(C283,'[1]5C'!B$23:W$420,2,0)</f>
        <v>Bệnh khớp khác, không được xếp loại ở mục khác</v>
      </c>
      <c r="C283" s="103" t="s">
        <v>438</v>
      </c>
      <c r="D283" s="114">
        <v>225.195440992594</v>
      </c>
      <c r="E283" s="114">
        <v>64666.280288430593</v>
      </c>
      <c r="F283" s="115">
        <v>14.56</v>
      </c>
      <c r="G283" s="106">
        <v>163</v>
      </c>
      <c r="H283" s="107">
        <v>62.828104294478528</v>
      </c>
      <c r="I283" s="106">
        <v>10.240981</v>
      </c>
      <c r="J283" s="108">
        <f t="shared" si="36"/>
        <v>55.9758968933346</v>
      </c>
      <c r="K283" s="108">
        <f t="shared" si="30"/>
        <v>58143.106965722502</v>
      </c>
      <c r="L283" s="108">
        <f t="shared" si="31"/>
        <v>3.8871171000000007</v>
      </c>
      <c r="M283" s="99">
        <v>1</v>
      </c>
      <c r="N283" s="154">
        <f t="shared" si="33"/>
        <v>3.8871171000000007</v>
      </c>
      <c r="O283" s="98">
        <f t="shared" si="34"/>
        <v>218.97589689333461</v>
      </c>
      <c r="P283" s="108">
        <f t="shared" si="32"/>
        <v>49.47830720400114</v>
      </c>
      <c r="Q283" s="98">
        <f t="shared" si="35"/>
        <v>14.128098100000001</v>
      </c>
    </row>
    <row r="284" spans="1:17" ht="15.75" x14ac:dyDescent="0.25">
      <c r="A284" s="113">
        <v>263</v>
      </c>
      <c r="B284" s="114" t="str">
        <f>VLOOKUP(C284,'[1]5C'!B$23:W$420,2,0)</f>
        <v>Lupus ban đỏ hệ thống</v>
      </c>
      <c r="C284" s="103" t="s">
        <v>439</v>
      </c>
      <c r="D284" s="114">
        <v>2</v>
      </c>
      <c r="E284" s="114">
        <v>30100</v>
      </c>
      <c r="F284" s="115">
        <v>0.06</v>
      </c>
      <c r="G284" s="106">
        <v>2</v>
      </c>
      <c r="H284" s="107">
        <v>30.1</v>
      </c>
      <c r="I284" s="106">
        <v>6.0200000000000004E-2</v>
      </c>
      <c r="J284" s="108">
        <f t="shared" si="36"/>
        <v>0</v>
      </c>
      <c r="K284" s="108">
        <f t="shared" ref="K284:K347" si="37">(E284-H284)*0.9</f>
        <v>27062.910000000003</v>
      </c>
      <c r="L284" s="108">
        <f t="shared" ref="L284:L347" si="38">(F284-I284)*0.9</f>
        <v>-1.8000000000000516E-4</v>
      </c>
      <c r="M284" s="98">
        <v>1</v>
      </c>
      <c r="N284" s="154">
        <f t="shared" si="33"/>
        <v>-1.8000000000000516E-4</v>
      </c>
      <c r="O284" s="98">
        <f t="shared" si="34"/>
        <v>2</v>
      </c>
      <c r="P284" s="108">
        <f t="shared" ref="P284:P347" si="39">(J284-M284)*0.9</f>
        <v>-0.9</v>
      </c>
      <c r="Q284" s="98">
        <f t="shared" si="35"/>
        <v>6.0019999999999997E-2</v>
      </c>
    </row>
    <row r="285" spans="1:17" ht="15.75" x14ac:dyDescent="0.25">
      <c r="A285" s="113">
        <v>264</v>
      </c>
      <c r="B285" s="114" t="str">
        <f>VLOOKUP(C285,'[1]5C'!B$23:W$420,2,0)</f>
        <v>Viêm da cơ</v>
      </c>
      <c r="C285" s="103" t="s">
        <v>440</v>
      </c>
      <c r="D285" s="114">
        <v>0.93805905549677793</v>
      </c>
      <c r="E285" s="114">
        <v>27500</v>
      </c>
      <c r="F285" s="115">
        <v>0.03</v>
      </c>
      <c r="G285" s="106">
        <v>0</v>
      </c>
      <c r="H285" s="107"/>
      <c r="I285" s="106">
        <v>0</v>
      </c>
      <c r="J285" s="108">
        <f t="shared" si="36"/>
        <v>0.8442531499471001</v>
      </c>
      <c r="K285" s="108">
        <f t="shared" si="37"/>
        <v>24750</v>
      </c>
      <c r="L285" s="108">
        <f t="shared" si="38"/>
        <v>2.7E-2</v>
      </c>
      <c r="M285" s="99">
        <v>1</v>
      </c>
      <c r="N285" s="154">
        <f t="shared" si="33"/>
        <v>2.7E-2</v>
      </c>
      <c r="O285" s="98">
        <f t="shared" si="34"/>
        <v>0.8442531499471001</v>
      </c>
      <c r="P285" s="108">
        <f t="shared" si="39"/>
        <v>-0.1401721650476099</v>
      </c>
      <c r="Q285" s="98">
        <f t="shared" si="35"/>
        <v>2.7E-2</v>
      </c>
    </row>
    <row r="286" spans="1:17" ht="15.75" x14ac:dyDescent="0.25">
      <c r="A286" s="113">
        <v>265</v>
      </c>
      <c r="B286" s="114" t="str">
        <f>VLOOKUP(C286,'[1]5C'!B$23:W$420,2,0)</f>
        <v>Xơ cứng toàn thể</v>
      </c>
      <c r="C286" s="103" t="s">
        <v>441</v>
      </c>
      <c r="D286" s="114">
        <v>1</v>
      </c>
      <c r="E286" s="114">
        <v>60210</v>
      </c>
      <c r="F286" s="115">
        <v>0.06</v>
      </c>
      <c r="G286" s="106">
        <v>1</v>
      </c>
      <c r="H286" s="107">
        <v>60.21</v>
      </c>
      <c r="I286" s="106">
        <v>6.021E-2</v>
      </c>
      <c r="J286" s="108">
        <f t="shared" si="36"/>
        <v>0</v>
      </c>
      <c r="K286" s="108">
        <f t="shared" si="37"/>
        <v>54134.811000000002</v>
      </c>
      <c r="L286" s="108">
        <f t="shared" si="38"/>
        <v>-1.8900000000000167E-4</v>
      </c>
      <c r="M286" s="98">
        <v>1</v>
      </c>
      <c r="N286" s="154">
        <f t="shared" si="33"/>
        <v>-1.8900000000000167E-4</v>
      </c>
      <c r="O286" s="98">
        <f t="shared" si="34"/>
        <v>1</v>
      </c>
      <c r="P286" s="108">
        <f t="shared" si="39"/>
        <v>-0.9</v>
      </c>
      <c r="Q286" s="98">
        <f t="shared" si="35"/>
        <v>6.0020999999999998E-2</v>
      </c>
    </row>
    <row r="287" spans="1:17" ht="15.75" x14ac:dyDescent="0.25">
      <c r="A287" s="113">
        <v>266</v>
      </c>
      <c r="B287" s="114" t="str">
        <f>VLOOKUP(C287,'[1]5C'!B$23:W$420,2,0)</f>
        <v>Các biến dạng khác của cột sống</v>
      </c>
      <c r="C287" s="103" t="s">
        <v>442</v>
      </c>
      <c r="D287" s="114">
        <v>1.8761181109935559</v>
      </c>
      <c r="E287" s="114">
        <v>27500</v>
      </c>
      <c r="F287" s="115">
        <v>0.05</v>
      </c>
      <c r="G287" s="106">
        <v>0</v>
      </c>
      <c r="H287" s="107"/>
      <c r="I287" s="106">
        <v>0</v>
      </c>
      <c r="J287" s="108">
        <f t="shared" si="36"/>
        <v>1.6885062998942002</v>
      </c>
      <c r="K287" s="108">
        <f t="shared" si="37"/>
        <v>24750</v>
      </c>
      <c r="L287" s="108">
        <f t="shared" si="38"/>
        <v>4.5000000000000005E-2</v>
      </c>
      <c r="M287" s="99">
        <v>1</v>
      </c>
      <c r="N287" s="154">
        <f t="shared" si="33"/>
        <v>4.5000000000000005E-2</v>
      </c>
      <c r="O287" s="98">
        <f t="shared" si="34"/>
        <v>1.6885062998942002</v>
      </c>
      <c r="P287" s="108">
        <f t="shared" si="39"/>
        <v>0.61965566990478016</v>
      </c>
      <c r="Q287" s="98">
        <f t="shared" si="35"/>
        <v>4.5000000000000005E-2</v>
      </c>
    </row>
    <row r="288" spans="1:17" ht="15.75" x14ac:dyDescent="0.25">
      <c r="A288" s="113">
        <v>267</v>
      </c>
      <c r="B288" s="114" t="str">
        <f>VLOOKUP(C288,'[1]5C'!B$23:W$420,2,0)</f>
        <v>Các bệnh khác của thân đốt sống</v>
      </c>
      <c r="C288" s="103" t="s">
        <v>443</v>
      </c>
      <c r="D288" s="114">
        <v>6.69029527748389</v>
      </c>
      <c r="E288" s="114">
        <v>29579.212918940346</v>
      </c>
      <c r="F288" s="115">
        <v>0.2</v>
      </c>
      <c r="G288" s="106">
        <v>3</v>
      </c>
      <c r="H288" s="107">
        <v>30.099999999999998</v>
      </c>
      <c r="I288" s="106">
        <v>9.0299999999999991E-2</v>
      </c>
      <c r="J288" s="108">
        <f t="shared" si="36"/>
        <v>3.3212657497355011</v>
      </c>
      <c r="K288" s="108">
        <f t="shared" si="37"/>
        <v>26594.201627046314</v>
      </c>
      <c r="L288" s="108">
        <f t="shared" si="38"/>
        <v>9.8730000000000026E-2</v>
      </c>
      <c r="M288" s="98">
        <v>1</v>
      </c>
      <c r="N288" s="154">
        <f t="shared" si="33"/>
        <v>9.8730000000000026E-2</v>
      </c>
      <c r="O288" s="98">
        <f t="shared" si="34"/>
        <v>6.3212657497355007</v>
      </c>
      <c r="P288" s="108">
        <f t="shared" si="39"/>
        <v>2.089139174761951</v>
      </c>
      <c r="Q288" s="98">
        <f t="shared" si="35"/>
        <v>0.18903000000000003</v>
      </c>
    </row>
    <row r="289" spans="1:17" ht="25.5" x14ac:dyDescent="0.25">
      <c r="A289" s="113">
        <v>268</v>
      </c>
      <c r="B289" s="114" t="str">
        <f>VLOOKUP(C289,'[1]5C'!B$23:W$420,2,0)</f>
        <v>Tổn thương cột sống trong các bệnh đã xếp loại mục khác</v>
      </c>
      <c r="C289" s="103" t="s">
        <v>444</v>
      </c>
      <c r="D289" s="114">
        <v>21.690295277483891</v>
      </c>
      <c r="E289" s="114">
        <v>181204.31136909864</v>
      </c>
      <c r="F289" s="115">
        <v>3.93</v>
      </c>
      <c r="G289" s="106">
        <v>23</v>
      </c>
      <c r="H289" s="107">
        <v>185.99365217391306</v>
      </c>
      <c r="I289" s="106">
        <v>4.2778540000000005</v>
      </c>
      <c r="J289" s="108">
        <f t="shared" si="36"/>
        <v>-1.1787342502644982</v>
      </c>
      <c r="K289" s="108">
        <f t="shared" si="37"/>
        <v>162916.48594523227</v>
      </c>
      <c r="L289" s="108">
        <f t="shared" si="38"/>
        <v>-0.31306860000000031</v>
      </c>
      <c r="M289" s="99">
        <v>1</v>
      </c>
      <c r="N289" s="154">
        <f t="shared" si="33"/>
        <v>-0.31306860000000031</v>
      </c>
      <c r="O289" s="98">
        <f t="shared" si="34"/>
        <v>21.821265749735502</v>
      </c>
      <c r="P289" s="108">
        <f t="shared" si="39"/>
        <v>-1.9608608252380486</v>
      </c>
      <c r="Q289" s="98">
        <f t="shared" si="35"/>
        <v>3.9647854000000002</v>
      </c>
    </row>
    <row r="290" spans="1:17" ht="15.75" x14ac:dyDescent="0.25">
      <c r="A290" s="113">
        <v>269</v>
      </c>
      <c r="B290" s="114" t="str">
        <f>VLOOKUP(C290,'[1]5C'!B$23:W$420,2,0)</f>
        <v>Bệnh đĩa đệm đốt sống cổ</v>
      </c>
      <c r="C290" s="103" t="s">
        <v>445</v>
      </c>
      <c r="D290" s="114">
        <v>13.752236221987111</v>
      </c>
      <c r="E290" s="114">
        <v>29947.986060183401</v>
      </c>
      <c r="F290" s="115">
        <v>0.41</v>
      </c>
      <c r="G290" s="106">
        <v>12</v>
      </c>
      <c r="H290" s="107">
        <v>30.099999999999998</v>
      </c>
      <c r="I290" s="106">
        <v>0.36119999999999997</v>
      </c>
      <c r="J290" s="108">
        <f t="shared" si="36"/>
        <v>1.5770125997884001</v>
      </c>
      <c r="K290" s="108">
        <f t="shared" si="37"/>
        <v>26926.097454165061</v>
      </c>
      <c r="L290" s="108">
        <f t="shared" si="38"/>
        <v>4.3920000000000008E-2</v>
      </c>
      <c r="M290" s="98">
        <v>1</v>
      </c>
      <c r="N290" s="154">
        <f t="shared" si="33"/>
        <v>4.3920000000000008E-2</v>
      </c>
      <c r="O290" s="98">
        <f t="shared" si="34"/>
        <v>13.5770125997884</v>
      </c>
      <c r="P290" s="108">
        <f t="shared" si="39"/>
        <v>0.51931133980956012</v>
      </c>
      <c r="Q290" s="98">
        <f t="shared" si="35"/>
        <v>0.40511999999999998</v>
      </c>
    </row>
    <row r="291" spans="1:17" ht="15.75" x14ac:dyDescent="0.25">
      <c r="A291" s="113">
        <v>270</v>
      </c>
      <c r="B291" s="114" t="str">
        <f>VLOOKUP(C291,'[1]5C'!B$23:W$420,2,0)</f>
        <v>Các bệnh đĩa đệm gian đốt sống khác</v>
      </c>
      <c r="C291" s="103" t="s">
        <v>446</v>
      </c>
      <c r="D291" s="114">
        <v>21.132826776954893</v>
      </c>
      <c r="E291" s="114">
        <v>30183.717456839302</v>
      </c>
      <c r="F291" s="115">
        <v>0.64</v>
      </c>
      <c r="G291" s="106">
        <v>13</v>
      </c>
      <c r="H291" s="107">
        <v>30.783307692307691</v>
      </c>
      <c r="I291" s="106">
        <v>0.40018300000000001</v>
      </c>
      <c r="J291" s="108">
        <f t="shared" si="36"/>
        <v>7.3195440992594039</v>
      </c>
      <c r="K291" s="108">
        <f t="shared" si="37"/>
        <v>27137.640734232293</v>
      </c>
      <c r="L291" s="108">
        <f t="shared" si="38"/>
        <v>0.21583530000000001</v>
      </c>
      <c r="M291" s="99">
        <v>1</v>
      </c>
      <c r="N291" s="154">
        <f t="shared" si="33"/>
        <v>0.21583530000000001</v>
      </c>
      <c r="O291" s="98">
        <f t="shared" si="34"/>
        <v>20.319544099259403</v>
      </c>
      <c r="P291" s="108">
        <f t="shared" si="39"/>
        <v>5.6875896893334632</v>
      </c>
      <c r="Q291" s="98">
        <f t="shared" si="35"/>
        <v>0.61601830000000002</v>
      </c>
    </row>
    <row r="292" spans="1:17" ht="15.75" x14ac:dyDescent="0.25">
      <c r="A292" s="113">
        <v>271</v>
      </c>
      <c r="B292" s="114" t="str">
        <f>VLOOKUP(C292,'[1]5C'!B$23:W$420,2,0)</f>
        <v>Bệnh cột sống khác, không được xếp loại ở mục khác</v>
      </c>
      <c r="C292" s="103" t="s">
        <v>447</v>
      </c>
      <c r="D292" s="114">
        <v>1.9380590554967778</v>
      </c>
      <c r="E292" s="114">
        <v>125698.37213399504</v>
      </c>
      <c r="F292" s="115">
        <v>0.24</v>
      </c>
      <c r="G292" s="106">
        <v>0</v>
      </c>
      <c r="H292" s="107"/>
      <c r="I292" s="106">
        <v>0</v>
      </c>
      <c r="J292" s="108">
        <f t="shared" si="36"/>
        <v>1.7442531499471001</v>
      </c>
      <c r="K292" s="108">
        <f t="shared" si="37"/>
        <v>113128.53492059554</v>
      </c>
      <c r="L292" s="108">
        <f t="shared" si="38"/>
        <v>0.216</v>
      </c>
      <c r="M292" s="98">
        <v>1</v>
      </c>
      <c r="N292" s="154">
        <f t="shared" si="33"/>
        <v>0.216</v>
      </c>
      <c r="O292" s="98">
        <f t="shared" si="34"/>
        <v>1.7442531499471001</v>
      </c>
      <c r="P292" s="108">
        <f t="shared" si="39"/>
        <v>0.66982783495239018</v>
      </c>
      <c r="Q292" s="98">
        <f t="shared" si="35"/>
        <v>0.216</v>
      </c>
    </row>
    <row r="293" spans="1:17" ht="15.75" x14ac:dyDescent="0.25">
      <c r="A293" s="113">
        <v>272</v>
      </c>
      <c r="B293" s="114" t="str">
        <f>VLOOKUP(C293,'[1]5C'!B$23:W$420,2,0)</f>
        <v>Đau lưng</v>
      </c>
      <c r="C293" s="103" t="s">
        <v>448</v>
      </c>
      <c r="D293" s="114">
        <v>305.03645282292973</v>
      </c>
      <c r="E293" s="114">
        <v>92079.305129514978</v>
      </c>
      <c r="F293" s="115">
        <v>28.09</v>
      </c>
      <c r="G293" s="106">
        <v>203</v>
      </c>
      <c r="H293" s="107">
        <v>86.673822660098523</v>
      </c>
      <c r="I293" s="106">
        <v>17.594785999999999</v>
      </c>
      <c r="J293" s="108">
        <f t="shared" si="36"/>
        <v>91.832807540636765</v>
      </c>
      <c r="K293" s="108">
        <f t="shared" si="37"/>
        <v>82793.368176169388</v>
      </c>
      <c r="L293" s="108">
        <f t="shared" si="38"/>
        <v>9.445692600000001</v>
      </c>
      <c r="M293" s="99">
        <v>1</v>
      </c>
      <c r="N293" s="154">
        <f t="shared" si="33"/>
        <v>9.445692600000001</v>
      </c>
      <c r="O293" s="98">
        <f t="shared" si="34"/>
        <v>294.83280754063674</v>
      </c>
      <c r="P293" s="108">
        <f t="shared" si="39"/>
        <v>81.749526786573085</v>
      </c>
      <c r="Q293" s="98">
        <f t="shared" si="35"/>
        <v>27.0404786</v>
      </c>
    </row>
    <row r="294" spans="1:17" ht="15.75" x14ac:dyDescent="0.25">
      <c r="A294" s="113">
        <v>273</v>
      </c>
      <c r="B294" s="114" t="str">
        <f>VLOOKUP(C294,'[1]5C'!B$23:W$420,2,0)</f>
        <v>Viêm cơ</v>
      </c>
      <c r="C294" s="103" t="s">
        <v>449</v>
      </c>
      <c r="D294" s="114">
        <v>1.8761181109935559</v>
      </c>
      <c r="E294" s="114">
        <v>74732</v>
      </c>
      <c r="F294" s="115">
        <v>0.14000000000000001</v>
      </c>
      <c r="G294" s="106">
        <v>0</v>
      </c>
      <c r="H294" s="107"/>
      <c r="I294" s="106">
        <v>0</v>
      </c>
      <c r="J294" s="108">
        <f t="shared" si="36"/>
        <v>1.6885062998942002</v>
      </c>
      <c r="K294" s="108">
        <f t="shared" si="37"/>
        <v>67258.8</v>
      </c>
      <c r="L294" s="108">
        <f t="shared" si="38"/>
        <v>0.12600000000000003</v>
      </c>
      <c r="M294" s="98">
        <v>1</v>
      </c>
      <c r="N294" s="154">
        <f t="shared" si="33"/>
        <v>0.12600000000000003</v>
      </c>
      <c r="O294" s="98">
        <f t="shared" si="34"/>
        <v>1.6885062998942002</v>
      </c>
      <c r="P294" s="108">
        <f t="shared" si="39"/>
        <v>0.61965566990478016</v>
      </c>
      <c r="Q294" s="98">
        <f t="shared" si="35"/>
        <v>0.12600000000000003</v>
      </c>
    </row>
    <row r="295" spans="1:17" ht="15.75" x14ac:dyDescent="0.25">
      <c r="A295" s="113">
        <v>274</v>
      </c>
      <c r="B295" s="114" t="str">
        <f>VLOOKUP(C295,'[1]5C'!B$23:W$420,2,0)</f>
        <v>Các bệnh cơ khác</v>
      </c>
      <c r="C295" s="103" t="s">
        <v>450</v>
      </c>
      <c r="D295" s="114">
        <v>0.93805905549677793</v>
      </c>
      <c r="E295" s="114">
        <v>27500</v>
      </c>
      <c r="F295" s="115">
        <v>0.03</v>
      </c>
      <c r="G295" s="106">
        <v>0</v>
      </c>
      <c r="H295" s="107"/>
      <c r="I295" s="106">
        <v>0</v>
      </c>
      <c r="J295" s="108">
        <f t="shared" si="36"/>
        <v>0.8442531499471001</v>
      </c>
      <c r="K295" s="108">
        <f t="shared" si="37"/>
        <v>24750</v>
      </c>
      <c r="L295" s="108">
        <f t="shared" si="38"/>
        <v>2.7E-2</v>
      </c>
      <c r="M295" s="99">
        <v>1</v>
      </c>
      <c r="N295" s="154">
        <f t="shared" si="33"/>
        <v>2.7E-2</v>
      </c>
      <c r="O295" s="98">
        <f t="shared" si="34"/>
        <v>0.8442531499471001</v>
      </c>
      <c r="P295" s="108">
        <f t="shared" si="39"/>
        <v>-0.1401721650476099</v>
      </c>
      <c r="Q295" s="98">
        <f t="shared" si="35"/>
        <v>2.7E-2</v>
      </c>
    </row>
    <row r="296" spans="1:17" ht="15.75" x14ac:dyDescent="0.25">
      <c r="A296" s="113">
        <v>275</v>
      </c>
      <c r="B296" s="114" t="str">
        <f>VLOOKUP(C296,'[1]5C'!B$23:W$420,2,0)</f>
        <v>Viêm màng hoạt dịch và viêm bao gân</v>
      </c>
      <c r="C296" s="103" t="s">
        <v>451</v>
      </c>
      <c r="D296" s="114">
        <v>8.6902952774838909</v>
      </c>
      <c r="E296" s="114">
        <v>37866.27977672757</v>
      </c>
      <c r="F296" s="115">
        <v>0.33</v>
      </c>
      <c r="G296" s="106">
        <v>5</v>
      </c>
      <c r="H296" s="107">
        <v>30.1</v>
      </c>
      <c r="I296" s="106">
        <v>0.15049999999999999</v>
      </c>
      <c r="J296" s="108">
        <f t="shared" si="36"/>
        <v>3.321265749735502</v>
      </c>
      <c r="K296" s="108">
        <f t="shared" si="37"/>
        <v>34052.561799054813</v>
      </c>
      <c r="L296" s="108">
        <f t="shared" si="38"/>
        <v>0.16155000000000003</v>
      </c>
      <c r="M296" s="98">
        <v>1</v>
      </c>
      <c r="N296" s="154">
        <f t="shared" si="33"/>
        <v>0.16155000000000003</v>
      </c>
      <c r="O296" s="98">
        <f t="shared" si="34"/>
        <v>8.3212657497355025</v>
      </c>
      <c r="P296" s="108">
        <f t="shared" si="39"/>
        <v>2.0891391747619519</v>
      </c>
      <c r="Q296" s="98">
        <f t="shared" si="35"/>
        <v>0.31205000000000005</v>
      </c>
    </row>
    <row r="297" spans="1:17" ht="15.75" x14ac:dyDescent="0.25">
      <c r="A297" s="113">
        <v>276</v>
      </c>
      <c r="B297" s="114" t="str">
        <f>VLOOKUP(C297,'[1]5C'!B$23:W$420,2,0)</f>
        <v>Các bệnh khác của màng hoạt dịch và gân</v>
      </c>
      <c r="C297" s="103" t="s">
        <v>452</v>
      </c>
      <c r="D297" s="114">
        <v>0.93805905549677793</v>
      </c>
      <c r="E297" s="114">
        <v>27500</v>
      </c>
      <c r="F297" s="115">
        <v>0.03</v>
      </c>
      <c r="G297" s="106">
        <v>1</v>
      </c>
      <c r="H297" s="107">
        <v>30.1</v>
      </c>
      <c r="I297" s="106">
        <v>3.0100000000000002E-2</v>
      </c>
      <c r="J297" s="108">
        <f t="shared" si="36"/>
        <v>-5.5746850052899866E-2</v>
      </c>
      <c r="K297" s="108">
        <f t="shared" si="37"/>
        <v>24722.910000000003</v>
      </c>
      <c r="L297" s="108">
        <f t="shared" si="38"/>
        <v>-9.0000000000002581E-5</v>
      </c>
      <c r="M297" s="99">
        <v>1</v>
      </c>
      <c r="N297" s="154">
        <f t="shared" si="33"/>
        <v>-9.0000000000002581E-5</v>
      </c>
      <c r="O297" s="98">
        <f t="shared" si="34"/>
        <v>0.94425314994710008</v>
      </c>
      <c r="P297" s="108">
        <f t="shared" si="39"/>
        <v>-0.95017216504760993</v>
      </c>
      <c r="Q297" s="98">
        <f t="shared" si="35"/>
        <v>3.0009999999999998E-2</v>
      </c>
    </row>
    <row r="298" spans="1:17" ht="15.75" x14ac:dyDescent="0.25">
      <c r="A298" s="113">
        <v>277</v>
      </c>
      <c r="B298" s="114" t="str">
        <f>VLOOKUP(C298,'[1]5C'!B$23:W$420,2,0)</f>
        <v>Tổn thương vai</v>
      </c>
      <c r="C298" s="103" t="s">
        <v>453</v>
      </c>
      <c r="D298" s="114">
        <v>4.9380590554967778</v>
      </c>
      <c r="E298" s="114">
        <v>30001.21812975984</v>
      </c>
      <c r="F298" s="115">
        <v>0.15</v>
      </c>
      <c r="G298" s="106">
        <v>4</v>
      </c>
      <c r="H298" s="107">
        <v>30.1</v>
      </c>
      <c r="I298" s="106">
        <v>0.12040000000000001</v>
      </c>
      <c r="J298" s="108">
        <f t="shared" si="36"/>
        <v>0.8442531499471001</v>
      </c>
      <c r="K298" s="108">
        <f t="shared" si="37"/>
        <v>26974.006316783856</v>
      </c>
      <c r="L298" s="108">
        <f t="shared" si="38"/>
        <v>2.663999999999999E-2</v>
      </c>
      <c r="M298" s="98">
        <v>1</v>
      </c>
      <c r="N298" s="154">
        <f t="shared" si="33"/>
        <v>2.663999999999999E-2</v>
      </c>
      <c r="O298" s="98">
        <f t="shared" si="34"/>
        <v>4.8442531499471002</v>
      </c>
      <c r="P298" s="108">
        <f t="shared" si="39"/>
        <v>-0.1401721650476099</v>
      </c>
      <c r="Q298" s="98">
        <f t="shared" si="35"/>
        <v>0.14704</v>
      </c>
    </row>
    <row r="299" spans="1:17" ht="15.75" x14ac:dyDescent="0.25">
      <c r="A299" s="113">
        <v>278</v>
      </c>
      <c r="B299" s="114" t="str">
        <f>VLOOKUP(C299,'[1]5C'!B$23:W$420,2,0)</f>
        <v>Các bệnh điểm bám gân - dây chằng khác</v>
      </c>
      <c r="C299" s="103" t="s">
        <v>454</v>
      </c>
      <c r="D299" s="114">
        <v>3</v>
      </c>
      <c r="E299" s="114">
        <v>44422</v>
      </c>
      <c r="F299" s="115">
        <v>0.13</v>
      </c>
      <c r="G299" s="106">
        <v>3</v>
      </c>
      <c r="H299" s="107">
        <v>44.421999999999997</v>
      </c>
      <c r="I299" s="106">
        <v>0.133266</v>
      </c>
      <c r="J299" s="108">
        <f t="shared" si="36"/>
        <v>0</v>
      </c>
      <c r="K299" s="108">
        <f t="shared" si="37"/>
        <v>39939.820200000002</v>
      </c>
      <c r="L299" s="108">
        <f t="shared" si="38"/>
        <v>-2.9393999999999922E-3</v>
      </c>
      <c r="M299" s="99">
        <v>1</v>
      </c>
      <c r="N299" s="154">
        <f t="shared" si="33"/>
        <v>-2.9393999999999922E-3</v>
      </c>
      <c r="O299" s="98">
        <f t="shared" si="34"/>
        <v>3</v>
      </c>
      <c r="P299" s="108">
        <f t="shared" si="39"/>
        <v>-0.9</v>
      </c>
      <c r="Q299" s="98">
        <f t="shared" si="35"/>
        <v>0.13032660000000001</v>
      </c>
    </row>
    <row r="300" spans="1:17" ht="15.75" x14ac:dyDescent="0.25">
      <c r="A300" s="113">
        <v>279</v>
      </c>
      <c r="B300" s="114" t="str">
        <f>VLOOKUP(C300,'[1]5C'!B$23:W$420,2,0)</f>
        <v>Bệnh khác của mô mềm, chưa xếp loại mục khác</v>
      </c>
      <c r="C300" s="103" t="s">
        <v>455</v>
      </c>
      <c r="D300" s="114">
        <v>24.132826776954893</v>
      </c>
      <c r="E300" s="114">
        <v>63293.263470820093</v>
      </c>
      <c r="F300" s="115">
        <v>1.53</v>
      </c>
      <c r="G300" s="106">
        <v>15</v>
      </c>
      <c r="H300" s="107">
        <v>62.960466666666669</v>
      </c>
      <c r="I300" s="106">
        <v>0.944407</v>
      </c>
      <c r="J300" s="108">
        <f t="shared" si="36"/>
        <v>8.2195440992594033</v>
      </c>
      <c r="K300" s="108">
        <f t="shared" si="37"/>
        <v>56907.27270373809</v>
      </c>
      <c r="L300" s="108">
        <f t="shared" si="38"/>
        <v>0.52703370000000005</v>
      </c>
      <c r="M300" s="98">
        <v>1</v>
      </c>
      <c r="N300" s="154">
        <f t="shared" si="33"/>
        <v>0.52703370000000005</v>
      </c>
      <c r="O300" s="98">
        <f t="shared" si="34"/>
        <v>23.219544099259402</v>
      </c>
      <c r="P300" s="108">
        <f t="shared" si="39"/>
        <v>6.4975896893334628</v>
      </c>
      <c r="Q300" s="98">
        <f t="shared" si="35"/>
        <v>1.4714407</v>
      </c>
    </row>
    <row r="301" spans="1:17" ht="15.75" x14ac:dyDescent="0.25">
      <c r="A301" s="113">
        <v>280</v>
      </c>
      <c r="B301" s="114" t="str">
        <f>VLOOKUP(C301,'[1]5C'!B$23:W$420,2,0)</f>
        <v>Loãng xương không kèm gẫy xương bệnh lý</v>
      </c>
      <c r="C301" s="103" t="s">
        <v>456</v>
      </c>
      <c r="D301" s="114">
        <v>6.9380590554967778</v>
      </c>
      <c r="E301" s="114">
        <v>99773.843689906833</v>
      </c>
      <c r="F301" s="115">
        <v>0.69</v>
      </c>
      <c r="G301" s="106">
        <v>8</v>
      </c>
      <c r="H301" s="107">
        <v>86.876000000000005</v>
      </c>
      <c r="I301" s="106">
        <v>0.69500800000000007</v>
      </c>
      <c r="J301" s="108">
        <f t="shared" si="36"/>
        <v>-0.95574685005289994</v>
      </c>
      <c r="K301" s="108">
        <f t="shared" si="37"/>
        <v>89718.270920916155</v>
      </c>
      <c r="L301" s="108">
        <f t="shared" si="38"/>
        <v>-4.5072000000001113E-3</v>
      </c>
      <c r="M301" s="99">
        <v>1</v>
      </c>
      <c r="N301" s="154">
        <f t="shared" si="33"/>
        <v>-4.5072000000001113E-3</v>
      </c>
      <c r="O301" s="98">
        <f t="shared" si="34"/>
        <v>7.0442531499471004</v>
      </c>
      <c r="P301" s="108">
        <f t="shared" si="39"/>
        <v>-1.7601721650476101</v>
      </c>
      <c r="Q301" s="98">
        <f t="shared" si="35"/>
        <v>0.69050079999999991</v>
      </c>
    </row>
    <row r="302" spans="1:17" ht="15.75" x14ac:dyDescent="0.25">
      <c r="A302" s="113">
        <v>281</v>
      </c>
      <c r="B302" s="114" t="str">
        <f>VLOOKUP(C302,'[1]5C'!B$23:W$420,2,0)</f>
        <v>Các rối loạn về sự liên tục của xương</v>
      </c>
      <c r="C302" s="103" t="s">
        <v>457</v>
      </c>
      <c r="D302" s="114">
        <v>1.9380590554967778</v>
      </c>
      <c r="E302" s="114">
        <v>29470.77419354839</v>
      </c>
      <c r="F302" s="115">
        <v>0.06</v>
      </c>
      <c r="G302" s="106">
        <v>1</v>
      </c>
      <c r="H302" s="107">
        <v>30.1</v>
      </c>
      <c r="I302" s="106">
        <v>3.0100000000000002E-2</v>
      </c>
      <c r="J302" s="108">
        <f t="shared" si="36"/>
        <v>0.8442531499471001</v>
      </c>
      <c r="K302" s="108">
        <f t="shared" si="37"/>
        <v>26496.606774193551</v>
      </c>
      <c r="L302" s="108">
        <f t="shared" si="38"/>
        <v>2.6909999999999996E-2</v>
      </c>
      <c r="M302" s="98">
        <v>1</v>
      </c>
      <c r="N302" s="154">
        <f t="shared" si="33"/>
        <v>2.6909999999999996E-2</v>
      </c>
      <c r="O302" s="98">
        <f t="shared" si="34"/>
        <v>1.8442531499471002</v>
      </c>
      <c r="P302" s="108">
        <f t="shared" si="39"/>
        <v>-0.1401721650476099</v>
      </c>
      <c r="Q302" s="98">
        <f t="shared" si="35"/>
        <v>5.7009999999999998E-2</v>
      </c>
    </row>
    <row r="303" spans="1:17" ht="15.75" x14ac:dyDescent="0.25">
      <c r="A303" s="113">
        <v>282</v>
      </c>
      <c r="B303" s="114" t="str">
        <f>VLOOKUP(C303,'[1]5C'!B$23:W$420,2,0)</f>
        <v>Hoại tử xương</v>
      </c>
      <c r="C303" s="103" t="s">
        <v>458</v>
      </c>
      <c r="D303" s="114">
        <v>0.93805905549677793</v>
      </c>
      <c r="E303" s="114">
        <v>27500</v>
      </c>
      <c r="F303" s="115">
        <v>0.03</v>
      </c>
      <c r="G303" s="106">
        <v>0</v>
      </c>
      <c r="H303" s="107"/>
      <c r="I303" s="106">
        <v>0</v>
      </c>
      <c r="J303" s="108">
        <f t="shared" si="36"/>
        <v>0.8442531499471001</v>
      </c>
      <c r="K303" s="108">
        <f t="shared" si="37"/>
        <v>24750</v>
      </c>
      <c r="L303" s="108">
        <f t="shared" si="38"/>
        <v>2.7E-2</v>
      </c>
      <c r="M303" s="99">
        <v>1</v>
      </c>
      <c r="N303" s="154">
        <f t="shared" si="33"/>
        <v>2.7E-2</v>
      </c>
      <c r="O303" s="98">
        <f t="shared" si="34"/>
        <v>0.8442531499471001</v>
      </c>
      <c r="P303" s="108">
        <f t="shared" si="39"/>
        <v>-0.1401721650476099</v>
      </c>
      <c r="Q303" s="98">
        <f t="shared" si="35"/>
        <v>2.7E-2</v>
      </c>
    </row>
    <row r="304" spans="1:17" ht="15.75" x14ac:dyDescent="0.25">
      <c r="A304" s="113">
        <v>283</v>
      </c>
      <c r="B304" s="114" t="str">
        <f>VLOOKUP(C304,'[1]5C'!B$23:W$420,2,0)</f>
        <v>Hội chứng thận hư</v>
      </c>
      <c r="C304" s="103" t="s">
        <v>459</v>
      </c>
      <c r="D304" s="114">
        <v>3.8761181109935556</v>
      </c>
      <c r="E304" s="114">
        <v>29470.77419354839</v>
      </c>
      <c r="F304" s="115">
        <v>0.11</v>
      </c>
      <c r="G304" s="106">
        <v>2</v>
      </c>
      <c r="H304" s="107">
        <v>30.1</v>
      </c>
      <c r="I304" s="106">
        <v>6.0200000000000004E-2</v>
      </c>
      <c r="J304" s="108">
        <f t="shared" si="36"/>
        <v>1.6885062998942002</v>
      </c>
      <c r="K304" s="108">
        <f t="shared" si="37"/>
        <v>26496.606774193551</v>
      </c>
      <c r="L304" s="108">
        <f t="shared" si="38"/>
        <v>4.4819999999999999E-2</v>
      </c>
      <c r="M304" s="98">
        <v>1</v>
      </c>
      <c r="N304" s="154">
        <f t="shared" si="33"/>
        <v>4.4819999999999999E-2</v>
      </c>
      <c r="O304" s="98">
        <f t="shared" si="34"/>
        <v>3.6885062998942004</v>
      </c>
      <c r="P304" s="108">
        <f t="shared" si="39"/>
        <v>0.61965566990478016</v>
      </c>
      <c r="Q304" s="98">
        <f t="shared" si="35"/>
        <v>0.10502</v>
      </c>
    </row>
    <row r="305" spans="1:17" ht="15.75" x14ac:dyDescent="0.25">
      <c r="A305" s="113">
        <v>284</v>
      </c>
      <c r="B305" s="114" t="str">
        <f>VLOOKUP(C305,'[1]5C'!B$23:W$420,2,0)</f>
        <v>Bệnh tiết niệu trào ngược và tắc nghẽn</v>
      </c>
      <c r="C305" s="103" t="s">
        <v>460</v>
      </c>
      <c r="D305" s="114">
        <v>7.6283543329806678</v>
      </c>
      <c r="E305" s="114">
        <v>29140.8336695582</v>
      </c>
      <c r="F305" s="115">
        <v>0.22</v>
      </c>
      <c r="G305" s="106">
        <v>5</v>
      </c>
      <c r="H305" s="107">
        <v>30.1</v>
      </c>
      <c r="I305" s="106">
        <v>0.15049999999999999</v>
      </c>
      <c r="J305" s="108">
        <f t="shared" si="36"/>
        <v>2.3655188996826011</v>
      </c>
      <c r="K305" s="108">
        <f t="shared" si="37"/>
        <v>26199.66030260238</v>
      </c>
      <c r="L305" s="108">
        <f t="shared" si="38"/>
        <v>6.2550000000000008E-2</v>
      </c>
      <c r="M305" s="99">
        <v>1</v>
      </c>
      <c r="N305" s="154">
        <f t="shared" si="33"/>
        <v>6.2550000000000008E-2</v>
      </c>
      <c r="O305" s="98">
        <f t="shared" si="34"/>
        <v>7.3655188996826011</v>
      </c>
      <c r="P305" s="108">
        <f t="shared" si="39"/>
        <v>1.228967009714341</v>
      </c>
      <c r="Q305" s="98">
        <f t="shared" si="35"/>
        <v>0.21305000000000002</v>
      </c>
    </row>
    <row r="306" spans="1:17" ht="15.75" x14ac:dyDescent="0.25">
      <c r="A306" s="113">
        <v>285</v>
      </c>
      <c r="B306" s="114" t="str">
        <f>VLOOKUP(C306,'[1]5C'!B$23:W$420,2,0)</f>
        <v>Suy thận cấp</v>
      </c>
      <c r="C306" s="103" t="s">
        <v>461</v>
      </c>
      <c r="D306" s="114">
        <v>0.93805905549677793</v>
      </c>
      <c r="E306" s="114">
        <v>27500</v>
      </c>
      <c r="F306" s="115">
        <v>0.03</v>
      </c>
      <c r="G306" s="106">
        <v>0</v>
      </c>
      <c r="H306" s="107"/>
      <c r="I306" s="106">
        <v>0</v>
      </c>
      <c r="J306" s="108">
        <f t="shared" si="36"/>
        <v>0.8442531499471001</v>
      </c>
      <c r="K306" s="108">
        <f t="shared" si="37"/>
        <v>24750</v>
      </c>
      <c r="L306" s="108">
        <f t="shared" si="38"/>
        <v>2.7E-2</v>
      </c>
      <c r="M306" s="98">
        <v>1</v>
      </c>
      <c r="N306" s="154">
        <f t="shared" si="33"/>
        <v>2.7E-2</v>
      </c>
      <c r="O306" s="98">
        <f t="shared" si="34"/>
        <v>0.8442531499471001</v>
      </c>
      <c r="P306" s="108">
        <f t="shared" si="39"/>
        <v>-0.1401721650476099</v>
      </c>
      <c r="Q306" s="98">
        <f t="shared" si="35"/>
        <v>2.7E-2</v>
      </c>
    </row>
    <row r="307" spans="1:17" ht="15.75" x14ac:dyDescent="0.25">
      <c r="A307" s="113">
        <v>286</v>
      </c>
      <c r="B307" s="114" t="str">
        <f>VLOOKUP(C307,'[1]5C'!B$23:W$420,2,0)</f>
        <v>Suy thận mạn</v>
      </c>
      <c r="C307" s="103" t="s">
        <v>462</v>
      </c>
      <c r="D307" s="114">
        <v>10.876118110993556</v>
      </c>
      <c r="E307" s="114">
        <v>30018.455078468873</v>
      </c>
      <c r="F307" s="115">
        <v>0.33</v>
      </c>
      <c r="G307" s="106">
        <v>9</v>
      </c>
      <c r="H307" s="107">
        <v>30.099999999999998</v>
      </c>
      <c r="I307" s="106">
        <v>0.27089999999999997</v>
      </c>
      <c r="J307" s="108">
        <f t="shared" si="36"/>
        <v>1.6885062998942002</v>
      </c>
      <c r="K307" s="108">
        <f t="shared" si="37"/>
        <v>26989.519570621986</v>
      </c>
      <c r="L307" s="108">
        <f t="shared" si="38"/>
        <v>5.3190000000000036E-2</v>
      </c>
      <c r="M307" s="99">
        <v>1</v>
      </c>
      <c r="N307" s="154">
        <f t="shared" si="33"/>
        <v>5.3190000000000036E-2</v>
      </c>
      <c r="O307" s="98">
        <f t="shared" si="34"/>
        <v>10.6885062998942</v>
      </c>
      <c r="P307" s="108">
        <f t="shared" si="39"/>
        <v>0.61965566990478016</v>
      </c>
      <c r="Q307" s="98">
        <f t="shared" si="35"/>
        <v>0.32408999999999999</v>
      </c>
    </row>
    <row r="308" spans="1:17" ht="15.75" x14ac:dyDescent="0.25">
      <c r="A308" s="113">
        <v>287</v>
      </c>
      <c r="B308" s="114" t="str">
        <f>VLOOKUP(C308,'[1]5C'!B$23:W$420,2,0)</f>
        <v>Sỏi thận và niệu quản</v>
      </c>
      <c r="C308" s="103" t="s">
        <v>463</v>
      </c>
      <c r="D308" s="114">
        <v>30.256708665961334</v>
      </c>
      <c r="E308" s="114">
        <v>85876.269960599675</v>
      </c>
      <c r="F308" s="115">
        <v>2.6</v>
      </c>
      <c r="G308" s="106">
        <v>32</v>
      </c>
      <c r="H308" s="107">
        <v>80.440187499999993</v>
      </c>
      <c r="I308" s="106">
        <v>2.5740859999999999</v>
      </c>
      <c r="J308" s="108">
        <f t="shared" si="36"/>
        <v>-1.5689622006347996</v>
      </c>
      <c r="K308" s="108">
        <f t="shared" si="37"/>
        <v>77216.246795789702</v>
      </c>
      <c r="L308" s="108">
        <f t="shared" si="38"/>
        <v>2.3322600000000193E-2</v>
      </c>
      <c r="M308" s="98">
        <v>1</v>
      </c>
      <c r="N308" s="154">
        <f t="shared" si="33"/>
        <v>2.3322600000000193E-2</v>
      </c>
      <c r="O308" s="98">
        <f t="shared" si="34"/>
        <v>30.4310377993652</v>
      </c>
      <c r="P308" s="108">
        <f t="shared" si="39"/>
        <v>-2.3120659805713197</v>
      </c>
      <c r="Q308" s="98">
        <f t="shared" si="35"/>
        <v>2.5974086000000001</v>
      </c>
    </row>
    <row r="309" spans="1:17" ht="15.75" x14ac:dyDescent="0.25">
      <c r="A309" s="113">
        <v>288</v>
      </c>
      <c r="B309" s="114" t="str">
        <f>VLOOKUP(C309,'[1]5C'!B$23:W$420,2,0)</f>
        <v>Cơn đau quặn thận không đặc hiệu</v>
      </c>
      <c r="C309" s="103" t="s">
        <v>464</v>
      </c>
      <c r="D309" s="114">
        <v>8.8141771664903334</v>
      </c>
      <c r="E309" s="114">
        <v>29915.527984199212</v>
      </c>
      <c r="F309" s="115">
        <v>0.26</v>
      </c>
      <c r="G309" s="106">
        <v>7</v>
      </c>
      <c r="H309" s="107">
        <v>30.099999999999998</v>
      </c>
      <c r="I309" s="106">
        <v>0.2107</v>
      </c>
      <c r="J309" s="108">
        <f t="shared" si="36"/>
        <v>1.6327594498413001</v>
      </c>
      <c r="K309" s="108">
        <f t="shared" si="37"/>
        <v>26896.885185779294</v>
      </c>
      <c r="L309" s="108">
        <f t="shared" si="38"/>
        <v>4.4370000000000014E-2</v>
      </c>
      <c r="M309" s="99">
        <v>1</v>
      </c>
      <c r="N309" s="154">
        <f t="shared" si="33"/>
        <v>4.4370000000000014E-2</v>
      </c>
      <c r="O309" s="98">
        <f t="shared" si="34"/>
        <v>8.6327594498413003</v>
      </c>
      <c r="P309" s="108">
        <f t="shared" si="39"/>
        <v>0.56948350485717003</v>
      </c>
      <c r="Q309" s="98">
        <f t="shared" si="35"/>
        <v>0.25507000000000002</v>
      </c>
    </row>
    <row r="310" spans="1:17" ht="15.75" x14ac:dyDescent="0.25">
      <c r="A310" s="113">
        <v>289</v>
      </c>
      <c r="B310" s="114" t="str">
        <f>VLOOKUP(C310,'[1]5C'!B$23:W$420,2,0)</f>
        <v>Viêm bàng quang</v>
      </c>
      <c r="C310" s="103" t="s">
        <v>465</v>
      </c>
      <c r="D310" s="114">
        <v>14.628354332980667</v>
      </c>
      <c r="E310" s="114">
        <v>46752.835267044073</v>
      </c>
      <c r="F310" s="115">
        <v>0.68</v>
      </c>
      <c r="G310" s="106">
        <v>10</v>
      </c>
      <c r="H310" s="107">
        <v>47.328500000000005</v>
      </c>
      <c r="I310" s="106">
        <v>0.47328500000000001</v>
      </c>
      <c r="J310" s="108">
        <f t="shared" si="36"/>
        <v>4.1655188996826</v>
      </c>
      <c r="K310" s="108">
        <f t="shared" si="37"/>
        <v>42034.956090339663</v>
      </c>
      <c r="L310" s="108">
        <f t="shared" si="38"/>
        <v>0.18604350000000003</v>
      </c>
      <c r="M310" s="98">
        <v>1</v>
      </c>
      <c r="N310" s="154">
        <f t="shared" si="33"/>
        <v>0.18604350000000003</v>
      </c>
      <c r="O310" s="98">
        <f t="shared" si="34"/>
        <v>14.165518899682599</v>
      </c>
      <c r="P310" s="108">
        <f t="shared" si="39"/>
        <v>2.84896700971434</v>
      </c>
      <c r="Q310" s="98">
        <f t="shared" si="35"/>
        <v>0.65932849999999998</v>
      </c>
    </row>
    <row r="311" spans="1:17" ht="15.75" x14ac:dyDescent="0.25">
      <c r="A311" s="113">
        <v>290</v>
      </c>
      <c r="B311" s="114" t="str">
        <f>VLOOKUP(C311,'[1]5C'!B$23:W$420,2,0)</f>
        <v>Viêm niệu đạo và hội chứng niệu đạo</v>
      </c>
      <c r="C311" s="103" t="s">
        <v>466</v>
      </c>
      <c r="D311" s="114">
        <v>4.8141771664903334</v>
      </c>
      <c r="E311" s="114">
        <v>65664.688785886974</v>
      </c>
      <c r="F311" s="115">
        <v>0.32</v>
      </c>
      <c r="G311" s="106">
        <v>3</v>
      </c>
      <c r="H311" s="107">
        <v>47.725999999999999</v>
      </c>
      <c r="I311" s="106">
        <v>0.143178</v>
      </c>
      <c r="J311" s="108">
        <f t="shared" si="36"/>
        <v>1.6327594498413001</v>
      </c>
      <c r="K311" s="108">
        <f t="shared" si="37"/>
        <v>59055.266507298285</v>
      </c>
      <c r="L311" s="108">
        <f t="shared" si="38"/>
        <v>0.1591398</v>
      </c>
      <c r="M311" s="99">
        <v>1</v>
      </c>
      <c r="N311" s="154">
        <f t="shared" si="33"/>
        <v>0.1591398</v>
      </c>
      <c r="O311" s="98">
        <f t="shared" si="34"/>
        <v>4.6327594498413003</v>
      </c>
      <c r="P311" s="108">
        <f t="shared" si="39"/>
        <v>0.56948350485717003</v>
      </c>
      <c r="Q311" s="98">
        <f t="shared" si="35"/>
        <v>0.30231779999999997</v>
      </c>
    </row>
    <row r="312" spans="1:17" ht="15.75" x14ac:dyDescent="0.25">
      <c r="A312" s="113">
        <v>291</v>
      </c>
      <c r="B312" s="114" t="str">
        <f>VLOOKUP(C312,'[1]5C'!B$23:W$420,2,0)</f>
        <v>Biến đổi khác của hệ tiết niệu</v>
      </c>
      <c r="C312" s="103" t="s">
        <v>467</v>
      </c>
      <c r="D312" s="114">
        <v>12.442531499471002</v>
      </c>
      <c r="E312" s="114">
        <v>52601.491179697274</v>
      </c>
      <c r="F312" s="115">
        <v>0.65</v>
      </c>
      <c r="G312" s="106">
        <v>7</v>
      </c>
      <c r="H312" s="107">
        <v>53.149571428571434</v>
      </c>
      <c r="I312" s="106">
        <v>0.37204700000000002</v>
      </c>
      <c r="J312" s="108">
        <f t="shared" si="36"/>
        <v>4.8982783495239017</v>
      </c>
      <c r="K312" s="108">
        <f t="shared" si="37"/>
        <v>47293.507447441836</v>
      </c>
      <c r="L312" s="108">
        <f t="shared" si="38"/>
        <v>0.25015770000000004</v>
      </c>
      <c r="M312" s="98">
        <v>1</v>
      </c>
      <c r="N312" s="154">
        <f t="shared" si="33"/>
        <v>0.25015770000000004</v>
      </c>
      <c r="O312" s="98">
        <f t="shared" si="34"/>
        <v>11.898278349523903</v>
      </c>
      <c r="P312" s="108">
        <f t="shared" si="39"/>
        <v>3.5084505145715115</v>
      </c>
      <c r="Q312" s="98">
        <f t="shared" si="35"/>
        <v>0.62220470000000005</v>
      </c>
    </row>
    <row r="313" spans="1:17" ht="15.75" x14ac:dyDescent="0.25">
      <c r="A313" s="113">
        <v>292</v>
      </c>
      <c r="B313" s="114" t="str">
        <f>VLOOKUP(C313,'[1]5C'!B$23:W$420,2,0)</f>
        <v>Tăng sản xuất tuyến tiền liệt</v>
      </c>
      <c r="C313" s="103" t="s">
        <v>468</v>
      </c>
      <c r="D313" s="114">
        <v>58.823122054438784</v>
      </c>
      <c r="E313" s="114">
        <v>212116.06738616445</v>
      </c>
      <c r="F313" s="115">
        <v>12.48</v>
      </c>
      <c r="G313" s="106">
        <v>57</v>
      </c>
      <c r="H313" s="107">
        <v>224.64033333333333</v>
      </c>
      <c r="I313" s="106">
        <v>12.804499</v>
      </c>
      <c r="J313" s="108">
        <f t="shared" si="36"/>
        <v>1.6408098489949055</v>
      </c>
      <c r="K313" s="108">
        <f t="shared" si="37"/>
        <v>190702.284347548</v>
      </c>
      <c r="L313" s="108">
        <f t="shared" si="38"/>
        <v>-0.29204909999999951</v>
      </c>
      <c r="M313" s="99">
        <v>1</v>
      </c>
      <c r="N313" s="154">
        <f t="shared" si="33"/>
        <v>-0.29204909999999951</v>
      </c>
      <c r="O313" s="98">
        <f t="shared" si="34"/>
        <v>58.640809848994905</v>
      </c>
      <c r="P313" s="108">
        <f t="shared" si="39"/>
        <v>0.57672886409541491</v>
      </c>
      <c r="Q313" s="98">
        <f t="shared" si="35"/>
        <v>12.5124499</v>
      </c>
    </row>
    <row r="314" spans="1:17" ht="15.75" x14ac:dyDescent="0.25">
      <c r="A314" s="113">
        <v>293</v>
      </c>
      <c r="B314" s="114" t="str">
        <f>VLOOKUP(C314,'[1]5C'!B$23:W$420,2,0)</f>
        <v>Tăng sản xuất tuyến tiền liệt</v>
      </c>
      <c r="C314" s="103" t="s">
        <v>468</v>
      </c>
      <c r="D314" s="114">
        <v>58.823122054438784</v>
      </c>
      <c r="E314" s="114">
        <v>212116.06738616445</v>
      </c>
      <c r="F314" s="115">
        <v>12.48</v>
      </c>
      <c r="G314" s="106">
        <v>57</v>
      </c>
      <c r="H314" s="107">
        <v>224.64033333333333</v>
      </c>
      <c r="I314" s="106">
        <v>12.804499</v>
      </c>
      <c r="J314" s="108">
        <f t="shared" si="36"/>
        <v>1.6408098489949055</v>
      </c>
      <c r="K314" s="108">
        <f t="shared" si="37"/>
        <v>190702.284347548</v>
      </c>
      <c r="L314" s="108">
        <f t="shared" si="38"/>
        <v>-0.29204909999999951</v>
      </c>
      <c r="M314" s="98">
        <v>1</v>
      </c>
      <c r="N314" s="154">
        <f t="shared" si="33"/>
        <v>-0.29204909999999951</v>
      </c>
      <c r="O314" s="98">
        <f t="shared" si="34"/>
        <v>58.640809848994905</v>
      </c>
      <c r="P314" s="108">
        <f t="shared" si="39"/>
        <v>0.57672886409541491</v>
      </c>
      <c r="Q314" s="98">
        <f t="shared" si="35"/>
        <v>12.5124499</v>
      </c>
    </row>
    <row r="315" spans="1:17" ht="15.75" x14ac:dyDescent="0.25">
      <c r="A315" s="113">
        <v>294</v>
      </c>
      <c r="B315" s="114" t="str">
        <f>VLOOKUP(C315,'[1]5C'!B$23:W$420,2,0)</f>
        <v>Các bệnh viêm tuyến tiền liệt</v>
      </c>
      <c r="C315" s="103" t="s">
        <v>469</v>
      </c>
      <c r="D315" s="114">
        <v>2</v>
      </c>
      <c r="E315" s="114">
        <v>30100</v>
      </c>
      <c r="F315" s="115">
        <v>0.06</v>
      </c>
      <c r="G315" s="106">
        <v>2</v>
      </c>
      <c r="H315" s="107">
        <v>30.1</v>
      </c>
      <c r="I315" s="106">
        <v>6.0200000000000004E-2</v>
      </c>
      <c r="J315" s="108">
        <f t="shared" si="36"/>
        <v>0</v>
      </c>
      <c r="K315" s="108">
        <f t="shared" si="37"/>
        <v>27062.910000000003</v>
      </c>
      <c r="L315" s="108">
        <f t="shared" si="38"/>
        <v>-1.8000000000000516E-4</v>
      </c>
      <c r="M315" s="99">
        <v>1</v>
      </c>
      <c r="N315" s="154">
        <f t="shared" si="33"/>
        <v>-1.8000000000000516E-4</v>
      </c>
      <c r="O315" s="98">
        <f t="shared" si="34"/>
        <v>2</v>
      </c>
      <c r="P315" s="108">
        <f t="shared" si="39"/>
        <v>-0.9</v>
      </c>
      <c r="Q315" s="98">
        <f t="shared" si="35"/>
        <v>6.0019999999999997E-2</v>
      </c>
    </row>
    <row r="316" spans="1:17" ht="15.75" x14ac:dyDescent="0.25">
      <c r="A316" s="113">
        <v>295</v>
      </c>
      <c r="B316" s="114" t="str">
        <f>VLOOKUP(C316,'[1]5C'!B$23:W$420,2,0)</f>
        <v>Tràn dịch màng tinh hoàn và nang mào tinh hoàn</v>
      </c>
      <c r="C316" s="103" t="s">
        <v>470</v>
      </c>
      <c r="D316" s="114">
        <v>1.9380590554967778</v>
      </c>
      <c r="E316" s="114">
        <v>30100.000000000004</v>
      </c>
      <c r="F316" s="115">
        <v>0.06</v>
      </c>
      <c r="G316" s="106">
        <v>1</v>
      </c>
      <c r="H316" s="107">
        <v>30.1</v>
      </c>
      <c r="I316" s="106">
        <v>3.0100000000000002E-2</v>
      </c>
      <c r="J316" s="108">
        <f t="shared" si="36"/>
        <v>0.8442531499471001</v>
      </c>
      <c r="K316" s="108">
        <f t="shared" si="37"/>
        <v>27062.910000000003</v>
      </c>
      <c r="L316" s="108">
        <f t="shared" si="38"/>
        <v>2.6909999999999996E-2</v>
      </c>
      <c r="M316" s="98">
        <v>1</v>
      </c>
      <c r="N316" s="154">
        <f t="shared" si="33"/>
        <v>2.6909999999999996E-2</v>
      </c>
      <c r="O316" s="98">
        <f t="shared" si="34"/>
        <v>1.8442531499471002</v>
      </c>
      <c r="P316" s="108">
        <f t="shared" si="39"/>
        <v>-0.1401721650476099</v>
      </c>
      <c r="Q316" s="98">
        <f t="shared" si="35"/>
        <v>5.7009999999999998E-2</v>
      </c>
    </row>
    <row r="317" spans="1:17" ht="25.5" x14ac:dyDescent="0.25">
      <c r="A317" s="113">
        <v>296</v>
      </c>
      <c r="B317" s="114" t="str">
        <f>VLOOKUP(C317,'[1]5C'!B$23:W$420,2,0)</f>
        <v>Bao quy đầu dài, hẹp bao quy đầu và nghẹt bao quy đầu</v>
      </c>
      <c r="C317" s="103" t="s">
        <v>471</v>
      </c>
      <c r="D317" s="114">
        <v>0.93805905549677793</v>
      </c>
      <c r="E317" s="114">
        <v>27500</v>
      </c>
      <c r="F317" s="115">
        <v>0.03</v>
      </c>
      <c r="G317" s="106">
        <v>1</v>
      </c>
      <c r="H317" s="107">
        <v>30.1</v>
      </c>
      <c r="I317" s="106">
        <v>3.0100000000000002E-2</v>
      </c>
      <c r="J317" s="108">
        <f t="shared" si="36"/>
        <v>-5.5746850052899866E-2</v>
      </c>
      <c r="K317" s="108">
        <f t="shared" si="37"/>
        <v>24722.910000000003</v>
      </c>
      <c r="L317" s="108">
        <f t="shared" si="38"/>
        <v>-9.0000000000002581E-5</v>
      </c>
      <c r="M317" s="99">
        <v>1</v>
      </c>
      <c r="N317" s="154">
        <f t="shared" si="33"/>
        <v>-9.0000000000002581E-5</v>
      </c>
      <c r="O317" s="98">
        <f t="shared" si="34"/>
        <v>0.94425314994710008</v>
      </c>
      <c r="P317" s="108">
        <f t="shared" si="39"/>
        <v>-0.95017216504760993</v>
      </c>
      <c r="Q317" s="98">
        <f t="shared" si="35"/>
        <v>3.0009999999999998E-2</v>
      </c>
    </row>
    <row r="318" spans="1:17" ht="15.75" x14ac:dyDescent="0.25">
      <c r="A318" s="113">
        <v>297</v>
      </c>
      <c r="B318" s="114" t="str">
        <f>VLOOKUP(C318,'[1]5C'!B$23:W$420,2,0)</f>
        <v>Biến đổi khác của dương vật</v>
      </c>
      <c r="C318" s="103" t="s">
        <v>472</v>
      </c>
      <c r="D318" s="114">
        <v>5.69029527748389</v>
      </c>
      <c r="E318" s="114">
        <v>28671.278861431329</v>
      </c>
      <c r="F318" s="115">
        <v>0.16</v>
      </c>
      <c r="G318" s="106">
        <v>2</v>
      </c>
      <c r="H318" s="107">
        <v>30.1</v>
      </c>
      <c r="I318" s="106">
        <v>6.0200000000000004E-2</v>
      </c>
      <c r="J318" s="108">
        <f t="shared" si="36"/>
        <v>3.3212657497355011</v>
      </c>
      <c r="K318" s="108">
        <f t="shared" si="37"/>
        <v>25777.060975288197</v>
      </c>
      <c r="L318" s="108">
        <f t="shared" si="38"/>
        <v>8.9819999999999997E-2</v>
      </c>
      <c r="M318" s="98">
        <v>1</v>
      </c>
      <c r="N318" s="154">
        <f t="shared" si="33"/>
        <v>8.9819999999999997E-2</v>
      </c>
      <c r="O318" s="98">
        <f t="shared" si="34"/>
        <v>5.3212657497355007</v>
      </c>
      <c r="P318" s="108">
        <f t="shared" si="39"/>
        <v>2.089139174761951</v>
      </c>
      <c r="Q318" s="98">
        <f t="shared" si="35"/>
        <v>0.15001999999999999</v>
      </c>
    </row>
    <row r="319" spans="1:17" ht="15.75" x14ac:dyDescent="0.25">
      <c r="A319" s="113">
        <v>298</v>
      </c>
      <c r="B319" s="114" t="str">
        <f>VLOOKUP(C319,'[1]5C'!B$23:W$420,2,0)</f>
        <v>Viêm vú</v>
      </c>
      <c r="C319" s="103" t="s">
        <v>473</v>
      </c>
      <c r="D319" s="114">
        <v>1.8761181109935559</v>
      </c>
      <c r="E319" s="114">
        <v>28800</v>
      </c>
      <c r="F319" s="115">
        <v>0.05</v>
      </c>
      <c r="G319" s="106">
        <v>0</v>
      </c>
      <c r="H319" s="107"/>
      <c r="I319" s="106">
        <v>0</v>
      </c>
      <c r="J319" s="108">
        <f t="shared" si="36"/>
        <v>1.6885062998942002</v>
      </c>
      <c r="K319" s="108">
        <f t="shared" si="37"/>
        <v>25920</v>
      </c>
      <c r="L319" s="108">
        <f t="shared" si="38"/>
        <v>4.5000000000000005E-2</v>
      </c>
      <c r="M319" s="99">
        <v>1</v>
      </c>
      <c r="N319" s="154">
        <f t="shared" si="33"/>
        <v>4.5000000000000005E-2</v>
      </c>
      <c r="O319" s="98">
        <f t="shared" si="34"/>
        <v>1.6885062998942002</v>
      </c>
      <c r="P319" s="108">
        <f t="shared" si="39"/>
        <v>0.61965566990478016</v>
      </c>
      <c r="Q319" s="98">
        <f t="shared" si="35"/>
        <v>4.5000000000000005E-2</v>
      </c>
    </row>
    <row r="320" spans="1:17" ht="15.75" x14ac:dyDescent="0.25">
      <c r="A320" s="113">
        <v>299</v>
      </c>
      <c r="B320" s="114" t="str">
        <f>VLOOKUP(C320,'[1]5C'!B$23:W$420,2,0)</f>
        <v>Khối u không xác định ở vú</v>
      </c>
      <c r="C320" s="103" t="s">
        <v>474</v>
      </c>
      <c r="D320" s="114">
        <v>4.7522362219871113</v>
      </c>
      <c r="E320" s="114">
        <v>29689.422170049995</v>
      </c>
      <c r="F320" s="115">
        <v>0.14000000000000001</v>
      </c>
      <c r="G320" s="106">
        <v>2</v>
      </c>
      <c r="H320" s="107">
        <v>30.1</v>
      </c>
      <c r="I320" s="106">
        <v>6.0200000000000004E-2</v>
      </c>
      <c r="J320" s="108">
        <f t="shared" si="36"/>
        <v>2.4770125997884</v>
      </c>
      <c r="K320" s="108">
        <f t="shared" si="37"/>
        <v>26693.389953044996</v>
      </c>
      <c r="L320" s="108">
        <f t="shared" si="38"/>
        <v>7.1820000000000009E-2</v>
      </c>
      <c r="M320" s="98">
        <v>1</v>
      </c>
      <c r="N320" s="154">
        <f t="shared" si="33"/>
        <v>7.1820000000000009E-2</v>
      </c>
      <c r="O320" s="98">
        <f t="shared" si="34"/>
        <v>4.4770125997884005</v>
      </c>
      <c r="P320" s="108">
        <f t="shared" si="39"/>
        <v>1.3293113398095602</v>
      </c>
      <c r="Q320" s="98">
        <f t="shared" si="35"/>
        <v>0.13202000000000003</v>
      </c>
    </row>
    <row r="321" spans="1:17" ht="15.75" x14ac:dyDescent="0.25">
      <c r="A321" s="113">
        <v>300</v>
      </c>
      <c r="B321" s="114" t="str">
        <f>VLOOKUP(C321,'[1]5C'!B$23:W$420,2,0)</f>
        <v>Biến đổi khác ở vú</v>
      </c>
      <c r="C321" s="103" t="s">
        <v>475</v>
      </c>
      <c r="D321" s="114">
        <v>2.8761181109935556</v>
      </c>
      <c r="E321" s="114">
        <v>29534.665418185468</v>
      </c>
      <c r="F321" s="115">
        <v>0.08</v>
      </c>
      <c r="G321" s="106">
        <v>3</v>
      </c>
      <c r="H321" s="107">
        <v>30.099999999999998</v>
      </c>
      <c r="I321" s="106">
        <v>9.0299999999999991E-2</v>
      </c>
      <c r="J321" s="108">
        <f t="shared" si="36"/>
        <v>-0.11149370010579994</v>
      </c>
      <c r="K321" s="108">
        <f t="shared" si="37"/>
        <v>26554.108876366925</v>
      </c>
      <c r="L321" s="108">
        <f t="shared" si="38"/>
        <v>-9.2699999999999918E-3</v>
      </c>
      <c r="M321" s="99">
        <v>1</v>
      </c>
      <c r="N321" s="154">
        <f t="shared" si="33"/>
        <v>-9.2699999999999918E-3</v>
      </c>
      <c r="O321" s="98">
        <f t="shared" si="34"/>
        <v>2.8885062998942002</v>
      </c>
      <c r="P321" s="108">
        <f t="shared" si="39"/>
        <v>-1.0003443300952199</v>
      </c>
      <c r="Q321" s="98">
        <f t="shared" si="35"/>
        <v>8.1030000000000005E-2</v>
      </c>
    </row>
    <row r="322" spans="1:17" ht="15.75" x14ac:dyDescent="0.25">
      <c r="A322" s="113">
        <v>301</v>
      </c>
      <c r="B322" s="114" t="str">
        <f>VLOOKUP(C322,'[1]5C'!B$23:W$420,2,0)</f>
        <v>Viêm cổ tử cung</v>
      </c>
      <c r="C322" s="103" t="s">
        <v>476</v>
      </c>
      <c r="D322" s="114">
        <v>12.38059055496778</v>
      </c>
      <c r="E322" s="114">
        <v>61469.224932516547</v>
      </c>
      <c r="F322" s="115">
        <v>0.76</v>
      </c>
      <c r="G322" s="106">
        <v>5</v>
      </c>
      <c r="H322" s="107">
        <v>64.76939999999999</v>
      </c>
      <c r="I322" s="106">
        <v>0.323847</v>
      </c>
      <c r="J322" s="108">
        <f t="shared" si="36"/>
        <v>6.6425314994710023</v>
      </c>
      <c r="K322" s="108">
        <f t="shared" si="37"/>
        <v>55264.009979264898</v>
      </c>
      <c r="L322" s="108">
        <f t="shared" si="38"/>
        <v>0.39253770000000004</v>
      </c>
      <c r="M322" s="98">
        <v>1</v>
      </c>
      <c r="N322" s="154">
        <f t="shared" si="33"/>
        <v>0.39253770000000004</v>
      </c>
      <c r="O322" s="98">
        <f t="shared" si="34"/>
        <v>11.642531499471001</v>
      </c>
      <c r="P322" s="108">
        <f t="shared" si="39"/>
        <v>5.0782783495239023</v>
      </c>
      <c r="Q322" s="98">
        <f t="shared" si="35"/>
        <v>0.7163847000000001</v>
      </c>
    </row>
    <row r="323" spans="1:17" ht="15.75" x14ac:dyDescent="0.25">
      <c r="A323" s="113">
        <v>302</v>
      </c>
      <c r="B323" s="114" t="str">
        <f>VLOOKUP(C323,'[1]5C'!B$23:W$420,2,0)</f>
        <v>Các viêm khác của âm đạo và âm hộ</v>
      </c>
      <c r="C323" s="103" t="s">
        <v>477</v>
      </c>
      <c r="D323" s="114">
        <v>31.194767721458113</v>
      </c>
      <c r="E323" s="114">
        <v>60198.379582206653</v>
      </c>
      <c r="F323" s="115">
        <v>1.88</v>
      </c>
      <c r="G323" s="106">
        <v>26</v>
      </c>
      <c r="H323" s="107">
        <v>61.279038461538462</v>
      </c>
      <c r="I323" s="106">
        <v>1.5932550000000001</v>
      </c>
      <c r="J323" s="108">
        <f t="shared" si="36"/>
        <v>4.675290949312302</v>
      </c>
      <c r="K323" s="108">
        <f t="shared" si="37"/>
        <v>54123.390489370606</v>
      </c>
      <c r="L323" s="108">
        <f t="shared" si="38"/>
        <v>0.25807049999999981</v>
      </c>
      <c r="M323" s="99">
        <v>1</v>
      </c>
      <c r="N323" s="154">
        <f t="shared" si="33"/>
        <v>0.25807049999999981</v>
      </c>
      <c r="O323" s="98">
        <f t="shared" si="34"/>
        <v>30.675290949312302</v>
      </c>
      <c r="P323" s="108">
        <f t="shared" si="39"/>
        <v>3.3077618543810718</v>
      </c>
      <c r="Q323" s="98">
        <f t="shared" si="35"/>
        <v>1.8513255</v>
      </c>
    </row>
    <row r="324" spans="1:17" ht="15.75" x14ac:dyDescent="0.25">
      <c r="A324" s="113">
        <v>303</v>
      </c>
      <c r="B324" s="114" t="str">
        <f>VLOOKUP(C324,'[1]5C'!B$23:W$420,2,0)</f>
        <v>Bệnh lạc nội mạc tử cung</v>
      </c>
      <c r="C324" s="103" t="s">
        <v>478</v>
      </c>
      <c r="D324" s="114">
        <v>0.93805905549677793</v>
      </c>
      <c r="E324" s="114">
        <v>27500</v>
      </c>
      <c r="F324" s="115">
        <v>0.03</v>
      </c>
      <c r="G324" s="106">
        <v>0</v>
      </c>
      <c r="H324" s="107"/>
      <c r="I324" s="106">
        <v>0</v>
      </c>
      <c r="J324" s="108">
        <f t="shared" si="36"/>
        <v>0.8442531499471001</v>
      </c>
      <c r="K324" s="108">
        <f t="shared" si="37"/>
        <v>24750</v>
      </c>
      <c r="L324" s="108">
        <f t="shared" si="38"/>
        <v>2.7E-2</v>
      </c>
      <c r="M324" s="98">
        <v>1</v>
      </c>
      <c r="N324" s="154">
        <f t="shared" si="33"/>
        <v>2.7E-2</v>
      </c>
      <c r="O324" s="98">
        <f t="shared" si="34"/>
        <v>0.8442531499471001</v>
      </c>
      <c r="P324" s="108">
        <f t="shared" si="39"/>
        <v>-0.1401721650476099</v>
      </c>
      <c r="Q324" s="98">
        <f t="shared" si="35"/>
        <v>2.7E-2</v>
      </c>
    </row>
    <row r="325" spans="1:17" ht="15.75" x14ac:dyDescent="0.25">
      <c r="A325" s="113">
        <v>304</v>
      </c>
      <c r="B325" s="114" t="str">
        <f>VLOOKUP(C325,'[1]5C'!B$23:W$420,2,0)</f>
        <v>Loạn sản cổ tử cung</v>
      </c>
      <c r="C325" s="103" t="s">
        <v>479</v>
      </c>
      <c r="D325" s="114">
        <v>1</v>
      </c>
      <c r="E325" s="114">
        <v>30100</v>
      </c>
      <c r="F325" s="115">
        <v>0.03</v>
      </c>
      <c r="G325" s="106">
        <v>1</v>
      </c>
      <c r="H325" s="107">
        <v>30.1</v>
      </c>
      <c r="I325" s="106">
        <v>3.0100000000000002E-2</v>
      </c>
      <c r="J325" s="108">
        <f t="shared" si="36"/>
        <v>0</v>
      </c>
      <c r="K325" s="108">
        <f t="shared" si="37"/>
        <v>27062.910000000003</v>
      </c>
      <c r="L325" s="108">
        <f t="shared" si="38"/>
        <v>-9.0000000000002581E-5</v>
      </c>
      <c r="M325" s="99">
        <v>1</v>
      </c>
      <c r="N325" s="154">
        <f t="shared" si="33"/>
        <v>-9.0000000000002581E-5</v>
      </c>
      <c r="O325" s="98">
        <f t="shared" si="34"/>
        <v>1</v>
      </c>
      <c r="P325" s="108">
        <f t="shared" si="39"/>
        <v>-0.9</v>
      </c>
      <c r="Q325" s="98">
        <f t="shared" si="35"/>
        <v>3.0009999999999998E-2</v>
      </c>
    </row>
    <row r="326" spans="1:17" ht="15.75" x14ac:dyDescent="0.25">
      <c r="A326" s="113">
        <v>305</v>
      </c>
      <c r="B326" s="114" t="str">
        <f>VLOOKUP(C326,'[1]5C'!B$23:W$420,2,0)</f>
        <v>Kinh nguyệt nhiều, hay xuất hiện và không đều</v>
      </c>
      <c r="C326" s="103" t="s">
        <v>480</v>
      </c>
      <c r="D326" s="114">
        <v>2.8141771664903339</v>
      </c>
      <c r="E326" s="114">
        <v>36539.333333333336</v>
      </c>
      <c r="F326" s="115">
        <v>0.1</v>
      </c>
      <c r="G326" s="106">
        <v>0</v>
      </c>
      <c r="H326" s="107"/>
      <c r="I326" s="106">
        <v>0</v>
      </c>
      <c r="J326" s="108">
        <f t="shared" si="36"/>
        <v>2.5327594498413006</v>
      </c>
      <c r="K326" s="108">
        <f t="shared" si="37"/>
        <v>32885.4</v>
      </c>
      <c r="L326" s="108">
        <f t="shared" si="38"/>
        <v>9.0000000000000011E-2</v>
      </c>
      <c r="M326" s="98">
        <v>1</v>
      </c>
      <c r="N326" s="154">
        <f t="shared" si="33"/>
        <v>9.0000000000000011E-2</v>
      </c>
      <c r="O326" s="98">
        <f t="shared" si="34"/>
        <v>2.5327594498413006</v>
      </c>
      <c r="P326" s="108">
        <f t="shared" si="39"/>
        <v>1.3794835048571705</v>
      </c>
      <c r="Q326" s="98">
        <f t="shared" si="35"/>
        <v>9.0000000000000011E-2</v>
      </c>
    </row>
    <row r="327" spans="1:17" ht="15.75" x14ac:dyDescent="0.25">
      <c r="A327" s="113">
        <v>306</v>
      </c>
      <c r="B327" s="114" t="str">
        <f>VLOOKUP(C327,'[1]5C'!B$23:W$420,2,0)</f>
        <v>Rối loạn mãn kinh và rối loạn chu mãn kinh</v>
      </c>
      <c r="C327" s="103" t="s">
        <v>481</v>
      </c>
      <c r="D327" s="114">
        <v>1</v>
      </c>
      <c r="E327" s="114">
        <v>30100</v>
      </c>
      <c r="F327" s="115">
        <v>0.03</v>
      </c>
      <c r="G327" s="106">
        <v>1</v>
      </c>
      <c r="H327" s="107">
        <v>30.1</v>
      </c>
      <c r="I327" s="106">
        <v>3.0100000000000002E-2</v>
      </c>
      <c r="J327" s="108">
        <f t="shared" si="36"/>
        <v>0</v>
      </c>
      <c r="K327" s="108">
        <f t="shared" si="37"/>
        <v>27062.910000000003</v>
      </c>
      <c r="L327" s="108">
        <f t="shared" si="38"/>
        <v>-9.0000000000002581E-5</v>
      </c>
      <c r="M327" s="99">
        <v>1</v>
      </c>
      <c r="N327" s="154">
        <f t="shared" si="33"/>
        <v>-9.0000000000002581E-5</v>
      </c>
      <c r="O327" s="98">
        <f t="shared" si="34"/>
        <v>1</v>
      </c>
      <c r="P327" s="108">
        <f t="shared" si="39"/>
        <v>-0.9</v>
      </c>
      <c r="Q327" s="98">
        <f t="shared" si="35"/>
        <v>3.0009999999999998E-2</v>
      </c>
    </row>
    <row r="328" spans="1:17" ht="15.75" x14ac:dyDescent="0.25">
      <c r="A328" s="113">
        <v>307</v>
      </c>
      <c r="B328" s="114" t="str">
        <f>VLOOKUP(C328,'[1]5C'!B$23:W$420,2,0)</f>
        <v>Chửa trứng</v>
      </c>
      <c r="C328" s="103" t="s">
        <v>482</v>
      </c>
      <c r="D328" s="114">
        <v>0.93805905549677793</v>
      </c>
      <c r="E328" s="114">
        <v>27500</v>
      </c>
      <c r="F328" s="115">
        <v>0.03</v>
      </c>
      <c r="G328" s="106">
        <v>0</v>
      </c>
      <c r="H328" s="107"/>
      <c r="I328" s="106">
        <v>0</v>
      </c>
      <c r="J328" s="108">
        <f t="shared" si="36"/>
        <v>0.8442531499471001</v>
      </c>
      <c r="K328" s="108">
        <f t="shared" si="37"/>
        <v>24750</v>
      </c>
      <c r="L328" s="108">
        <f t="shared" si="38"/>
        <v>2.7E-2</v>
      </c>
      <c r="M328" s="98">
        <v>1</v>
      </c>
      <c r="N328" s="154">
        <f t="shared" si="33"/>
        <v>2.7E-2</v>
      </c>
      <c r="O328" s="98">
        <f t="shared" si="34"/>
        <v>0.8442531499471001</v>
      </c>
      <c r="P328" s="108">
        <f t="shared" si="39"/>
        <v>-0.1401721650476099</v>
      </c>
      <c r="Q328" s="98">
        <f t="shared" si="35"/>
        <v>2.7E-2</v>
      </c>
    </row>
    <row r="329" spans="1:17" ht="15.75" x14ac:dyDescent="0.25">
      <c r="A329" s="113">
        <v>308</v>
      </c>
      <c r="B329" s="114" t="str">
        <f>VLOOKUP(C329,'[1]5C'!B$23:W$420,2,0)</f>
        <v>Chăm sóc bà mẹ vì có hay nghi ngờ có vấn đề của thai</v>
      </c>
      <c r="C329" s="103" t="s">
        <v>483</v>
      </c>
      <c r="D329" s="114">
        <v>0.93805905549677793</v>
      </c>
      <c r="E329" s="114">
        <v>27500</v>
      </c>
      <c r="F329" s="115">
        <v>0.03</v>
      </c>
      <c r="G329" s="106">
        <v>0</v>
      </c>
      <c r="H329" s="107"/>
      <c r="I329" s="106">
        <v>0</v>
      </c>
      <c r="J329" s="108">
        <f t="shared" si="36"/>
        <v>0.8442531499471001</v>
      </c>
      <c r="K329" s="108">
        <f t="shared" si="37"/>
        <v>24750</v>
      </c>
      <c r="L329" s="108">
        <f t="shared" si="38"/>
        <v>2.7E-2</v>
      </c>
      <c r="M329" s="99">
        <v>1</v>
      </c>
      <c r="N329" s="154">
        <f t="shared" si="33"/>
        <v>2.7E-2</v>
      </c>
      <c r="O329" s="98">
        <f t="shared" si="34"/>
        <v>0.8442531499471001</v>
      </c>
      <c r="P329" s="108">
        <f t="shared" si="39"/>
        <v>-0.1401721650476099</v>
      </c>
      <c r="Q329" s="98">
        <f t="shared" si="35"/>
        <v>2.7E-2</v>
      </c>
    </row>
    <row r="330" spans="1:17" ht="15.75" x14ac:dyDescent="0.25">
      <c r="A330" s="113">
        <v>309</v>
      </c>
      <c r="B330" s="114" t="str">
        <f>VLOOKUP(C330,'[1]5C'!B$23:W$420,2,0)</f>
        <v>Nhiễm khuẩn sau đẻ khác</v>
      </c>
      <c r="C330" s="103" t="s">
        <v>484</v>
      </c>
      <c r="D330" s="114">
        <v>1</v>
      </c>
      <c r="E330" s="114">
        <v>30100</v>
      </c>
      <c r="F330" s="115">
        <v>0.03</v>
      </c>
      <c r="G330" s="106">
        <v>1</v>
      </c>
      <c r="H330" s="107">
        <v>30.1</v>
      </c>
      <c r="I330" s="106">
        <v>3.0100000000000002E-2</v>
      </c>
      <c r="J330" s="108">
        <f t="shared" si="36"/>
        <v>0</v>
      </c>
      <c r="K330" s="108">
        <f t="shared" si="37"/>
        <v>27062.910000000003</v>
      </c>
      <c r="L330" s="108">
        <f t="shared" si="38"/>
        <v>-9.0000000000002581E-5</v>
      </c>
      <c r="M330" s="98">
        <v>1</v>
      </c>
      <c r="N330" s="154">
        <f t="shared" si="33"/>
        <v>-9.0000000000002581E-5</v>
      </c>
      <c r="O330" s="98">
        <f t="shared" si="34"/>
        <v>1</v>
      </c>
      <c r="P330" s="108">
        <f t="shared" si="39"/>
        <v>-0.9</v>
      </c>
      <c r="Q330" s="98">
        <f t="shared" si="35"/>
        <v>3.0009999999999998E-2</v>
      </c>
    </row>
    <row r="331" spans="1:17" ht="15.75" x14ac:dyDescent="0.25">
      <c r="A331" s="113">
        <v>310</v>
      </c>
      <c r="B331" s="114" t="str">
        <f>VLOOKUP(C331,'[1]5C'!B$23:W$420,2,0)</f>
        <v>Thai nhi chậm phát triển và thai suy dinh dưỡng</v>
      </c>
      <c r="C331" s="103" t="s">
        <v>485</v>
      </c>
      <c r="D331" s="114">
        <v>1</v>
      </c>
      <c r="E331" s="114">
        <v>30100</v>
      </c>
      <c r="F331" s="115">
        <v>0.03</v>
      </c>
      <c r="G331" s="106">
        <v>1</v>
      </c>
      <c r="H331" s="107">
        <v>30.1</v>
      </c>
      <c r="I331" s="106">
        <v>3.0100000000000002E-2</v>
      </c>
      <c r="J331" s="108">
        <f t="shared" si="36"/>
        <v>0</v>
      </c>
      <c r="K331" s="108">
        <f t="shared" si="37"/>
        <v>27062.910000000003</v>
      </c>
      <c r="L331" s="108">
        <f t="shared" si="38"/>
        <v>-9.0000000000002581E-5</v>
      </c>
      <c r="M331" s="99">
        <v>1</v>
      </c>
      <c r="N331" s="154">
        <f t="shared" ref="N331:N394" si="40">M331*L331</f>
        <v>-9.0000000000002581E-5</v>
      </c>
      <c r="O331" s="98">
        <f t="shared" ref="O331:O394" si="41">G331+J331</f>
        <v>1</v>
      </c>
      <c r="P331" s="108">
        <f t="shared" si="39"/>
        <v>-0.9</v>
      </c>
      <c r="Q331" s="98">
        <f t="shared" ref="Q331:Q394" si="42">N331+I331</f>
        <v>3.0009999999999998E-2</v>
      </c>
    </row>
    <row r="332" spans="1:17" ht="15.75" x14ac:dyDescent="0.25">
      <c r="A332" s="113">
        <v>311</v>
      </c>
      <c r="B332" s="114" t="str">
        <f>VLOOKUP(C332,'[1]5C'!B$23:W$420,2,0)</f>
        <v>Các dị tật bẩm sinh của vách tim</v>
      </c>
      <c r="C332" s="103" t="s">
        <v>486</v>
      </c>
      <c r="D332" s="114">
        <v>1</v>
      </c>
      <c r="E332" s="114">
        <v>30100</v>
      </c>
      <c r="F332" s="115">
        <v>0.03</v>
      </c>
      <c r="G332" s="106">
        <v>3</v>
      </c>
      <c r="H332" s="107">
        <v>30.099999999999998</v>
      </c>
      <c r="I332" s="106">
        <v>9.0299999999999991E-2</v>
      </c>
      <c r="J332" s="108">
        <f t="shared" si="36"/>
        <v>-1.8</v>
      </c>
      <c r="K332" s="108">
        <f t="shared" si="37"/>
        <v>27062.910000000003</v>
      </c>
      <c r="L332" s="108">
        <f t="shared" si="38"/>
        <v>-5.4269999999999992E-2</v>
      </c>
      <c r="M332" s="98">
        <v>1</v>
      </c>
      <c r="N332" s="154">
        <f t="shared" si="40"/>
        <v>-5.4269999999999992E-2</v>
      </c>
      <c r="O332" s="98">
        <f t="shared" si="41"/>
        <v>1.2</v>
      </c>
      <c r="P332" s="108">
        <f t="shared" si="39"/>
        <v>-2.52</v>
      </c>
      <c r="Q332" s="98">
        <f t="shared" si="42"/>
        <v>3.603E-2</v>
      </c>
    </row>
    <row r="333" spans="1:17" ht="25.5" x14ac:dyDescent="0.25">
      <c r="A333" s="113">
        <v>312</v>
      </c>
      <c r="B333" s="114" t="str">
        <f>VLOOKUP(C333,'[1]5C'!B$23:W$420,2,0)</f>
        <v>Những dị tật bẩm sinh của buồng trứng, vòi trứng và dây chằng rộng</v>
      </c>
      <c r="C333" s="103" t="s">
        <v>487</v>
      </c>
      <c r="D333" s="114">
        <v>0.93805905549677793</v>
      </c>
      <c r="E333" s="114">
        <v>27500</v>
      </c>
      <c r="F333" s="115">
        <v>0.03</v>
      </c>
      <c r="G333" s="106">
        <v>0</v>
      </c>
      <c r="H333" s="107"/>
      <c r="I333" s="106">
        <v>0</v>
      </c>
      <c r="J333" s="108">
        <f t="shared" si="36"/>
        <v>0.8442531499471001</v>
      </c>
      <c r="K333" s="108">
        <f t="shared" si="37"/>
        <v>24750</v>
      </c>
      <c r="L333" s="108">
        <f t="shared" si="38"/>
        <v>2.7E-2</v>
      </c>
      <c r="M333" s="99">
        <v>1</v>
      </c>
      <c r="N333" s="154">
        <f t="shared" si="40"/>
        <v>2.7E-2</v>
      </c>
      <c r="O333" s="98">
        <f t="shared" si="41"/>
        <v>0.8442531499471001</v>
      </c>
      <c r="P333" s="108">
        <f t="shared" si="39"/>
        <v>-0.1401721650476099</v>
      </c>
      <c r="Q333" s="98">
        <f t="shared" si="42"/>
        <v>2.7E-2</v>
      </c>
    </row>
    <row r="334" spans="1:17" ht="15.75" x14ac:dyDescent="0.25">
      <c r="A334" s="113">
        <v>313</v>
      </c>
      <c r="B334" s="114" t="str">
        <f>VLOOKUP(C334,'[1]5C'!B$23:W$420,2,0)</f>
        <v>Các bệnh nang thận</v>
      </c>
      <c r="C334" s="103" t="s">
        <v>488</v>
      </c>
      <c r="D334" s="114">
        <v>1</v>
      </c>
      <c r="E334" s="114">
        <v>30100</v>
      </c>
      <c r="F334" s="115">
        <v>0.03</v>
      </c>
      <c r="G334" s="106">
        <v>3</v>
      </c>
      <c r="H334" s="107">
        <v>30.099999999999998</v>
      </c>
      <c r="I334" s="106">
        <v>9.0299999999999991E-2</v>
      </c>
      <c r="J334" s="108">
        <f t="shared" si="36"/>
        <v>-1.8</v>
      </c>
      <c r="K334" s="108">
        <f t="shared" si="37"/>
        <v>27062.910000000003</v>
      </c>
      <c r="L334" s="108">
        <f t="shared" si="38"/>
        <v>-5.4269999999999992E-2</v>
      </c>
      <c r="M334" s="98">
        <v>1</v>
      </c>
      <c r="N334" s="154">
        <f t="shared" si="40"/>
        <v>-5.4269999999999992E-2</v>
      </c>
      <c r="O334" s="98">
        <f t="shared" si="41"/>
        <v>1.2</v>
      </c>
      <c r="P334" s="108">
        <f t="shared" si="39"/>
        <v>-2.52</v>
      </c>
      <c r="Q334" s="98">
        <f t="shared" si="42"/>
        <v>3.603E-2</v>
      </c>
    </row>
    <row r="335" spans="1:17" ht="25.5" x14ac:dyDescent="0.25">
      <c r="A335" s="113">
        <v>314</v>
      </c>
      <c r="B335" s="114" t="str">
        <f>VLOOKUP(C335,'[1]5C'!B$23:W$420,2,0)</f>
        <v>Các bệnh lý tắc bẩm sinh của bể thận và các dị tật bẩm sinh của niệu quản</v>
      </c>
      <c r="C335" s="103" t="s">
        <v>489</v>
      </c>
      <c r="D335" s="114">
        <v>2.8141771664903339</v>
      </c>
      <c r="E335" s="114">
        <v>27500</v>
      </c>
      <c r="F335" s="115">
        <v>0.08</v>
      </c>
      <c r="G335" s="106">
        <v>0</v>
      </c>
      <c r="H335" s="107"/>
      <c r="I335" s="106">
        <v>0</v>
      </c>
      <c r="J335" s="108">
        <f t="shared" si="36"/>
        <v>2.5327594498413006</v>
      </c>
      <c r="K335" s="108">
        <f t="shared" si="37"/>
        <v>24750</v>
      </c>
      <c r="L335" s="108">
        <f t="shared" si="38"/>
        <v>7.2000000000000008E-2</v>
      </c>
      <c r="M335" s="99">
        <v>1</v>
      </c>
      <c r="N335" s="154">
        <f t="shared" si="40"/>
        <v>7.2000000000000008E-2</v>
      </c>
      <c r="O335" s="98">
        <f t="shared" si="41"/>
        <v>2.5327594498413006</v>
      </c>
      <c r="P335" s="108">
        <f t="shared" si="39"/>
        <v>1.3794835048571705</v>
      </c>
      <c r="Q335" s="98">
        <f t="shared" si="42"/>
        <v>7.2000000000000008E-2</v>
      </c>
    </row>
    <row r="336" spans="1:17" ht="25.5" x14ac:dyDescent="0.25">
      <c r="A336" s="113">
        <v>315</v>
      </c>
      <c r="B336" s="114" t="str">
        <f>VLOOKUP(C336,'[1]5C'!B$23:W$420,2,0)</f>
        <v>Các biến dạng cơ xương bẩm sinh của đầu, mặt, cột sống và ngực</v>
      </c>
      <c r="C336" s="103" t="s">
        <v>490</v>
      </c>
      <c r="D336" s="114">
        <v>0.93805905549677793</v>
      </c>
      <c r="E336" s="114">
        <v>27500</v>
      </c>
      <c r="F336" s="115">
        <v>0.03</v>
      </c>
      <c r="G336" s="106">
        <v>0</v>
      </c>
      <c r="H336" s="107"/>
      <c r="I336" s="106">
        <v>0</v>
      </c>
      <c r="J336" s="108">
        <f t="shared" si="36"/>
        <v>0.8442531499471001</v>
      </c>
      <c r="K336" s="108">
        <f t="shared" si="37"/>
        <v>24750</v>
      </c>
      <c r="L336" s="108">
        <f t="shared" si="38"/>
        <v>2.7E-2</v>
      </c>
      <c r="M336" s="98">
        <v>1</v>
      </c>
      <c r="N336" s="154">
        <f t="shared" si="40"/>
        <v>2.7E-2</v>
      </c>
      <c r="O336" s="98">
        <f t="shared" si="41"/>
        <v>0.8442531499471001</v>
      </c>
      <c r="P336" s="108">
        <f t="shared" si="39"/>
        <v>-0.1401721650476099</v>
      </c>
      <c r="Q336" s="98">
        <f t="shared" si="42"/>
        <v>2.7E-2</v>
      </c>
    </row>
    <row r="337" spans="1:17" ht="15.75" x14ac:dyDescent="0.25">
      <c r="A337" s="113">
        <v>316</v>
      </c>
      <c r="B337" s="114" t="str">
        <f>VLOOKUP(C337,'[1]5C'!B$23:W$420,2,0)</f>
        <v>Bất thường của nhịp tim</v>
      </c>
      <c r="C337" s="103" t="s">
        <v>491</v>
      </c>
      <c r="D337" s="114">
        <v>2.9380590554967778</v>
      </c>
      <c r="E337" s="114">
        <v>115706.43159721085</v>
      </c>
      <c r="F337" s="115">
        <v>0.34</v>
      </c>
      <c r="G337" s="106">
        <v>2</v>
      </c>
      <c r="H337" s="107">
        <v>123.3995</v>
      </c>
      <c r="I337" s="106">
        <v>0.24679900000000002</v>
      </c>
      <c r="J337" s="108">
        <f t="shared" si="36"/>
        <v>0.8442531499471001</v>
      </c>
      <c r="K337" s="108">
        <f t="shared" si="37"/>
        <v>104024.72888748976</v>
      </c>
      <c r="L337" s="108">
        <f t="shared" si="38"/>
        <v>8.3880900000000008E-2</v>
      </c>
      <c r="M337" s="99">
        <v>1</v>
      </c>
      <c r="N337" s="154">
        <f t="shared" si="40"/>
        <v>8.3880900000000008E-2</v>
      </c>
      <c r="O337" s="98">
        <f t="shared" si="41"/>
        <v>2.8442531499471002</v>
      </c>
      <c r="P337" s="108">
        <f t="shared" si="39"/>
        <v>-0.1401721650476099</v>
      </c>
      <c r="Q337" s="98">
        <f t="shared" si="42"/>
        <v>0.33067990000000003</v>
      </c>
    </row>
    <row r="338" spans="1:17" ht="15.75" x14ac:dyDescent="0.25">
      <c r="A338" s="113">
        <v>317</v>
      </c>
      <c r="B338" s="114" t="str">
        <f>VLOOKUP(C338,'[1]5C'!B$23:W$420,2,0)</f>
        <v>Chảy máu đường hô hấp</v>
      </c>
      <c r="C338" s="103" t="s">
        <v>492</v>
      </c>
      <c r="D338" s="114">
        <v>2.8761181109935556</v>
      </c>
      <c r="E338" s="114">
        <v>28969.330836370937</v>
      </c>
      <c r="F338" s="115">
        <v>0.08</v>
      </c>
      <c r="G338" s="106">
        <v>1</v>
      </c>
      <c r="H338" s="107">
        <v>30.1</v>
      </c>
      <c r="I338" s="106">
        <v>3.0100000000000002E-2</v>
      </c>
      <c r="J338" s="108">
        <f t="shared" si="36"/>
        <v>1.6885062998942002</v>
      </c>
      <c r="K338" s="108">
        <f t="shared" si="37"/>
        <v>26045.307752733846</v>
      </c>
      <c r="L338" s="108">
        <f t="shared" si="38"/>
        <v>4.4909999999999999E-2</v>
      </c>
      <c r="M338" s="98">
        <v>1</v>
      </c>
      <c r="N338" s="154">
        <f t="shared" si="40"/>
        <v>4.4909999999999999E-2</v>
      </c>
      <c r="O338" s="98">
        <f t="shared" si="41"/>
        <v>2.6885062998942004</v>
      </c>
      <c r="P338" s="108">
        <f t="shared" si="39"/>
        <v>0.61965566990478016</v>
      </c>
      <c r="Q338" s="98">
        <f t="shared" si="42"/>
        <v>7.5009999999999993E-2</v>
      </c>
    </row>
    <row r="339" spans="1:17" ht="15.75" x14ac:dyDescent="0.25">
      <c r="A339" s="113">
        <v>318</v>
      </c>
      <c r="B339" s="114" t="str">
        <f>VLOOKUP(C339,'[1]5C'!B$23:W$420,2,0)</f>
        <v>Ho</v>
      </c>
      <c r="C339" s="103" t="s">
        <v>493</v>
      </c>
      <c r="D339" s="114">
        <v>11.690295277483891</v>
      </c>
      <c r="E339" s="114">
        <v>46672.225652849993</v>
      </c>
      <c r="F339" s="115">
        <v>0.55000000000000004</v>
      </c>
      <c r="G339" s="106">
        <v>10</v>
      </c>
      <c r="H339" s="107">
        <v>45.464800000000004</v>
      </c>
      <c r="I339" s="106">
        <v>0.45464800000000005</v>
      </c>
      <c r="J339" s="108">
        <f t="shared" si="36"/>
        <v>1.5212657497355018</v>
      </c>
      <c r="K339" s="108">
        <f t="shared" si="37"/>
        <v>41964.084767564993</v>
      </c>
      <c r="L339" s="108">
        <f t="shared" si="38"/>
        <v>8.5816799999999999E-2</v>
      </c>
      <c r="M339" s="99">
        <v>1</v>
      </c>
      <c r="N339" s="154">
        <f t="shared" si="40"/>
        <v>8.5816799999999999E-2</v>
      </c>
      <c r="O339" s="98">
        <f t="shared" si="41"/>
        <v>11.521265749735502</v>
      </c>
      <c r="P339" s="108">
        <f t="shared" si="39"/>
        <v>0.46913917476195161</v>
      </c>
      <c r="Q339" s="98">
        <f t="shared" si="42"/>
        <v>0.54046480000000008</v>
      </c>
    </row>
    <row r="340" spans="1:17" ht="15.75" x14ac:dyDescent="0.25">
      <c r="A340" s="113">
        <v>319</v>
      </c>
      <c r="B340" s="114" t="str">
        <f>VLOOKUP(C340,'[1]5C'!B$23:W$420,2,0)</f>
        <v>Đau bụng và vùng chậu</v>
      </c>
      <c r="C340" s="103" t="s">
        <v>494</v>
      </c>
      <c r="D340" s="114">
        <v>5.69029527748389</v>
      </c>
      <c r="E340" s="114">
        <v>39685.058922957302</v>
      </c>
      <c r="F340" s="115">
        <v>0.23</v>
      </c>
      <c r="G340" s="106">
        <v>3</v>
      </c>
      <c r="H340" s="107">
        <v>51.584333333333326</v>
      </c>
      <c r="I340" s="106">
        <v>0.15475299999999997</v>
      </c>
      <c r="J340" s="108">
        <f t="shared" si="36"/>
        <v>2.4212657497355012</v>
      </c>
      <c r="K340" s="108">
        <f t="shared" si="37"/>
        <v>35670.127130661574</v>
      </c>
      <c r="L340" s="108">
        <f t="shared" si="38"/>
        <v>6.7722300000000041E-2</v>
      </c>
      <c r="M340" s="98">
        <v>1</v>
      </c>
      <c r="N340" s="154">
        <f t="shared" si="40"/>
        <v>6.7722300000000041E-2</v>
      </c>
      <c r="O340" s="98">
        <f t="shared" si="41"/>
        <v>5.4212657497355012</v>
      </c>
      <c r="P340" s="108">
        <f t="shared" si="39"/>
        <v>1.2791391747619512</v>
      </c>
      <c r="Q340" s="98">
        <f t="shared" si="42"/>
        <v>0.22247530000000001</v>
      </c>
    </row>
    <row r="341" spans="1:17" ht="15.75" x14ac:dyDescent="0.25">
      <c r="A341" s="113">
        <v>320</v>
      </c>
      <c r="B341" s="114" t="str">
        <f>VLOOKUP(C341,'[1]5C'!B$23:W$420,2,0)</f>
        <v>Buồn nôn và nôn</v>
      </c>
      <c r="C341" s="103" t="s">
        <v>495</v>
      </c>
      <c r="D341" s="114">
        <v>9.6283543329806669</v>
      </c>
      <c r="E341" s="114">
        <v>50273.188598086032</v>
      </c>
      <c r="F341" s="115">
        <v>0.48</v>
      </c>
      <c r="G341" s="106">
        <v>4</v>
      </c>
      <c r="H341" s="107">
        <v>55.987499999999997</v>
      </c>
      <c r="I341" s="106">
        <v>0.22394999999999998</v>
      </c>
      <c r="J341" s="108">
        <f t="shared" si="36"/>
        <v>5.0655188996826004</v>
      </c>
      <c r="K341" s="108">
        <f t="shared" si="37"/>
        <v>45195.480988277428</v>
      </c>
      <c r="L341" s="108">
        <f t="shared" si="38"/>
        <v>0.23044500000000001</v>
      </c>
      <c r="M341" s="99">
        <v>1</v>
      </c>
      <c r="N341" s="154">
        <f t="shared" si="40"/>
        <v>0.23044500000000001</v>
      </c>
      <c r="O341" s="98">
        <f t="shared" si="41"/>
        <v>9.0655188996826013</v>
      </c>
      <c r="P341" s="108">
        <f t="shared" si="39"/>
        <v>3.6589670097143405</v>
      </c>
      <c r="Q341" s="98">
        <f t="shared" si="42"/>
        <v>0.45439499999999999</v>
      </c>
    </row>
    <row r="342" spans="1:17" ht="15.75" x14ac:dyDescent="0.25">
      <c r="A342" s="113">
        <v>321</v>
      </c>
      <c r="B342" s="114" t="str">
        <f>VLOOKUP(C342,'[1]5C'!B$23:W$420,2,0)</f>
        <v>Đầy hơi và các tình trạng liên quan</v>
      </c>
      <c r="C342" s="103" t="s">
        <v>496</v>
      </c>
      <c r="D342" s="114">
        <v>1</v>
      </c>
      <c r="E342" s="114">
        <v>99560</v>
      </c>
      <c r="F342" s="115">
        <v>0.1</v>
      </c>
      <c r="G342" s="106">
        <v>1</v>
      </c>
      <c r="H342" s="107">
        <v>99.56</v>
      </c>
      <c r="I342" s="106">
        <v>9.9559999999999996E-2</v>
      </c>
      <c r="J342" s="108">
        <f t="shared" ref="J342:J405" si="43">(D342-G342)*0.9</f>
        <v>0</v>
      </c>
      <c r="K342" s="108">
        <f t="shared" si="37"/>
        <v>89514.396000000008</v>
      </c>
      <c r="L342" s="108">
        <f t="shared" si="38"/>
        <v>3.9600000000000887E-4</v>
      </c>
      <c r="M342" s="98">
        <v>1</v>
      </c>
      <c r="N342" s="154">
        <f t="shared" si="40"/>
        <v>3.9600000000000887E-4</v>
      </c>
      <c r="O342" s="98">
        <f t="shared" si="41"/>
        <v>1</v>
      </c>
      <c r="P342" s="108">
        <f t="shared" si="39"/>
        <v>-0.9</v>
      </c>
      <c r="Q342" s="98">
        <f t="shared" si="42"/>
        <v>9.9956000000000003E-2</v>
      </c>
    </row>
    <row r="343" spans="1:17" ht="15.75" x14ac:dyDescent="0.25">
      <c r="A343" s="113">
        <v>322</v>
      </c>
      <c r="B343" s="114" t="str">
        <f>VLOOKUP(C343,'[1]5C'!B$23:W$420,2,0)</f>
        <v>Sưng cục bộ, khối cục ở da và tổ chức dưới da</v>
      </c>
      <c r="C343" s="103" t="s">
        <v>497</v>
      </c>
      <c r="D343" s="114">
        <v>0.93805905549677793</v>
      </c>
      <c r="E343" s="114">
        <v>27500</v>
      </c>
      <c r="F343" s="115">
        <v>0.03</v>
      </c>
      <c r="G343" s="106">
        <v>0</v>
      </c>
      <c r="H343" s="107"/>
      <c r="I343" s="106">
        <v>0</v>
      </c>
      <c r="J343" s="108">
        <f t="shared" si="43"/>
        <v>0.8442531499471001</v>
      </c>
      <c r="K343" s="108">
        <f t="shared" si="37"/>
        <v>24750</v>
      </c>
      <c r="L343" s="108">
        <f t="shared" si="38"/>
        <v>2.7E-2</v>
      </c>
      <c r="M343" s="99">
        <v>1</v>
      </c>
      <c r="N343" s="154">
        <f t="shared" si="40"/>
        <v>2.7E-2</v>
      </c>
      <c r="O343" s="98">
        <f t="shared" si="41"/>
        <v>0.8442531499471001</v>
      </c>
      <c r="P343" s="108">
        <f t="shared" si="39"/>
        <v>-0.1401721650476099</v>
      </c>
      <c r="Q343" s="98">
        <f t="shared" si="42"/>
        <v>2.7E-2</v>
      </c>
    </row>
    <row r="344" spans="1:17" ht="15.75" x14ac:dyDescent="0.25">
      <c r="A344" s="113">
        <v>323</v>
      </c>
      <c r="B344" s="114" t="str">
        <f>VLOOKUP(C344,'[1]5C'!B$23:W$420,2,0)</f>
        <v>Tiểu tiện mất tự chủ không xác định</v>
      </c>
      <c r="C344" s="103" t="s">
        <v>498</v>
      </c>
      <c r="D344" s="114">
        <v>1</v>
      </c>
      <c r="E344" s="114">
        <v>30100</v>
      </c>
      <c r="F344" s="115">
        <v>0.03</v>
      </c>
      <c r="G344" s="106">
        <v>1</v>
      </c>
      <c r="H344" s="107">
        <v>30.1</v>
      </c>
      <c r="I344" s="106">
        <v>3.0100000000000002E-2</v>
      </c>
      <c r="J344" s="108">
        <f t="shared" si="43"/>
        <v>0</v>
      </c>
      <c r="K344" s="108">
        <f t="shared" si="37"/>
        <v>27062.910000000003</v>
      </c>
      <c r="L344" s="108">
        <f t="shared" si="38"/>
        <v>-9.0000000000002581E-5</v>
      </c>
      <c r="M344" s="98">
        <v>1</v>
      </c>
      <c r="N344" s="154">
        <f t="shared" si="40"/>
        <v>-9.0000000000002581E-5</v>
      </c>
      <c r="O344" s="98">
        <f t="shared" si="41"/>
        <v>1</v>
      </c>
      <c r="P344" s="108">
        <f t="shared" si="39"/>
        <v>-0.9</v>
      </c>
      <c r="Q344" s="98">
        <f t="shared" si="42"/>
        <v>3.0009999999999998E-2</v>
      </c>
    </row>
    <row r="345" spans="1:17" ht="15.75" x14ac:dyDescent="0.25">
      <c r="A345" s="113">
        <v>324</v>
      </c>
      <c r="B345" s="114" t="str">
        <f>VLOOKUP(C345,'[1]5C'!B$23:W$420,2,0)</f>
        <v>Hoa mắt và chóng mặt</v>
      </c>
      <c r="C345" s="103" t="s">
        <v>499</v>
      </c>
      <c r="D345" s="114">
        <v>195.86784649418101</v>
      </c>
      <c r="E345" s="114">
        <v>108772.25666702844</v>
      </c>
      <c r="F345" s="115">
        <v>21.3</v>
      </c>
      <c r="G345" s="106">
        <v>135</v>
      </c>
      <c r="H345" s="107">
        <v>104.75159259259259</v>
      </c>
      <c r="I345" s="106">
        <v>14.141465</v>
      </c>
      <c r="J345" s="108">
        <f t="shared" si="43"/>
        <v>54.78106184476291</v>
      </c>
      <c r="K345" s="108">
        <f t="shared" si="37"/>
        <v>97800.754566992269</v>
      </c>
      <c r="L345" s="108">
        <f t="shared" si="38"/>
        <v>6.4426815000000008</v>
      </c>
      <c r="M345" s="99">
        <v>1</v>
      </c>
      <c r="N345" s="154">
        <f t="shared" si="40"/>
        <v>6.4426815000000008</v>
      </c>
      <c r="O345" s="98">
        <f t="shared" si="41"/>
        <v>189.78106184476292</v>
      </c>
      <c r="P345" s="108">
        <f t="shared" si="39"/>
        <v>48.402955660286622</v>
      </c>
      <c r="Q345" s="98">
        <f t="shared" si="42"/>
        <v>20.584146500000003</v>
      </c>
    </row>
    <row r="346" spans="1:17" ht="15.75" x14ac:dyDescent="0.25">
      <c r="A346" s="113">
        <v>325</v>
      </c>
      <c r="B346" s="114" t="str">
        <f>VLOOKUP(C346,'[1]5C'!B$23:W$420,2,0)</f>
        <v>Sốt không rõ nguyên nhân và khác</v>
      </c>
      <c r="C346" s="103" t="s">
        <v>500</v>
      </c>
      <c r="D346" s="114">
        <v>2.8141771664903339</v>
      </c>
      <c r="E346" s="114">
        <v>29335.333333333332</v>
      </c>
      <c r="F346" s="115">
        <v>0.08</v>
      </c>
      <c r="G346" s="106">
        <v>0</v>
      </c>
      <c r="H346" s="107"/>
      <c r="I346" s="106">
        <v>0</v>
      </c>
      <c r="J346" s="108">
        <f t="shared" si="43"/>
        <v>2.5327594498413006</v>
      </c>
      <c r="K346" s="108">
        <f t="shared" si="37"/>
        <v>26401.8</v>
      </c>
      <c r="L346" s="108">
        <f t="shared" si="38"/>
        <v>7.2000000000000008E-2</v>
      </c>
      <c r="M346" s="98">
        <v>1</v>
      </c>
      <c r="N346" s="154">
        <f t="shared" si="40"/>
        <v>7.2000000000000008E-2</v>
      </c>
      <c r="O346" s="98">
        <f t="shared" si="41"/>
        <v>2.5327594498413006</v>
      </c>
      <c r="P346" s="108">
        <f t="shared" si="39"/>
        <v>1.3794835048571705</v>
      </c>
      <c r="Q346" s="98">
        <f t="shared" si="42"/>
        <v>7.2000000000000008E-2</v>
      </c>
    </row>
    <row r="347" spans="1:17" ht="15.75" x14ac:dyDescent="0.25">
      <c r="A347" s="113">
        <v>326</v>
      </c>
      <c r="B347" s="114" t="str">
        <f>VLOOKUP(C347,'[1]5C'!B$23:W$420,2,0)</f>
        <v>Đau đầu</v>
      </c>
      <c r="C347" s="103" t="s">
        <v>501</v>
      </c>
      <c r="D347" s="114">
        <v>195.61113782821968</v>
      </c>
      <c r="E347" s="114">
        <v>69508.680380393373</v>
      </c>
      <c r="F347" s="115">
        <v>13.6</v>
      </c>
      <c r="G347" s="106">
        <v>159</v>
      </c>
      <c r="H347" s="107">
        <v>69.54094339622641</v>
      </c>
      <c r="I347" s="106">
        <v>11.05701</v>
      </c>
      <c r="J347" s="108">
        <f t="shared" si="43"/>
        <v>32.950024045397718</v>
      </c>
      <c r="K347" s="108">
        <f t="shared" si="37"/>
        <v>62495.225493297439</v>
      </c>
      <c r="L347" s="108">
        <f t="shared" si="38"/>
        <v>2.2886909999999996</v>
      </c>
      <c r="M347" s="99">
        <v>1</v>
      </c>
      <c r="N347" s="154">
        <f t="shared" si="40"/>
        <v>2.2886909999999996</v>
      </c>
      <c r="O347" s="98">
        <f t="shared" si="41"/>
        <v>191.95002404539773</v>
      </c>
      <c r="P347" s="108">
        <f t="shared" si="39"/>
        <v>28.755021640857947</v>
      </c>
      <c r="Q347" s="98">
        <f t="shared" si="42"/>
        <v>13.345701</v>
      </c>
    </row>
    <row r="348" spans="1:17" ht="15.75" x14ac:dyDescent="0.25">
      <c r="A348" s="113">
        <v>327</v>
      </c>
      <c r="B348" s="114" t="str">
        <f>VLOOKUP(C348,'[1]5C'!B$23:W$420,2,0)</f>
        <v>Suy mòn</v>
      </c>
      <c r="C348" s="103" t="s">
        <v>502</v>
      </c>
      <c r="D348" s="114">
        <v>0.93805905549677793</v>
      </c>
      <c r="E348" s="114">
        <v>27500</v>
      </c>
      <c r="F348" s="115">
        <v>0.03</v>
      </c>
      <c r="G348" s="106">
        <v>0</v>
      </c>
      <c r="H348" s="107"/>
      <c r="I348" s="106">
        <v>0</v>
      </c>
      <c r="J348" s="108">
        <f t="shared" si="43"/>
        <v>0.8442531499471001</v>
      </c>
      <c r="K348" s="108">
        <f t="shared" ref="K348:K411" si="44">(E348-H348)*0.9</f>
        <v>24750</v>
      </c>
      <c r="L348" s="108">
        <f t="shared" ref="L348:L411" si="45">(F348-I348)*0.9</f>
        <v>2.7E-2</v>
      </c>
      <c r="M348" s="98">
        <v>1</v>
      </c>
      <c r="N348" s="154">
        <f t="shared" si="40"/>
        <v>2.7E-2</v>
      </c>
      <c r="O348" s="98">
        <f t="shared" si="41"/>
        <v>0.8442531499471001</v>
      </c>
      <c r="P348" s="108">
        <f t="shared" ref="P348:P411" si="46">(J348-M348)*0.9</f>
        <v>-0.1401721650476099</v>
      </c>
      <c r="Q348" s="98">
        <f t="shared" si="42"/>
        <v>2.7E-2</v>
      </c>
    </row>
    <row r="349" spans="1:17" ht="15.75" x14ac:dyDescent="0.25">
      <c r="A349" s="113">
        <v>328</v>
      </c>
      <c r="B349" s="114" t="str">
        <f>VLOOKUP(C349,'[1]5C'!B$23:W$420,2,0)</f>
        <v>Bất thường nồng độ enzym huyết thanh</v>
      </c>
      <c r="C349" s="103" t="s">
        <v>503</v>
      </c>
      <c r="D349" s="114">
        <v>1</v>
      </c>
      <c r="E349" s="114">
        <v>30100</v>
      </c>
      <c r="F349" s="115">
        <v>0.03</v>
      </c>
      <c r="G349" s="106">
        <v>1</v>
      </c>
      <c r="H349" s="107">
        <v>30.1</v>
      </c>
      <c r="I349" s="106">
        <v>3.0100000000000002E-2</v>
      </c>
      <c r="J349" s="108">
        <f t="shared" si="43"/>
        <v>0</v>
      </c>
      <c r="K349" s="108">
        <f t="shared" si="44"/>
        <v>27062.910000000003</v>
      </c>
      <c r="L349" s="108">
        <f t="shared" si="45"/>
        <v>-9.0000000000002581E-5</v>
      </c>
      <c r="M349" s="99">
        <v>1</v>
      </c>
      <c r="N349" s="154">
        <f t="shared" si="40"/>
        <v>-9.0000000000002581E-5</v>
      </c>
      <c r="O349" s="98">
        <f t="shared" si="41"/>
        <v>1</v>
      </c>
      <c r="P349" s="108">
        <f t="shared" si="46"/>
        <v>-0.9</v>
      </c>
      <c r="Q349" s="98">
        <f t="shared" si="42"/>
        <v>3.0009999999999998E-2</v>
      </c>
    </row>
    <row r="350" spans="1:17" ht="15.75" x14ac:dyDescent="0.25">
      <c r="A350" s="113">
        <v>329</v>
      </c>
      <c r="B350" s="114" t="str">
        <f>VLOOKUP(C350,'[1]5C'!B$23:W$420,2,0)</f>
        <v>Tổn thương nông ở đầu</v>
      </c>
      <c r="C350" s="103" t="s">
        <v>504</v>
      </c>
      <c r="D350" s="114">
        <v>2.8141771664903339</v>
      </c>
      <c r="E350" s="114">
        <v>27910.999999999996</v>
      </c>
      <c r="F350" s="115">
        <v>0.08</v>
      </c>
      <c r="G350" s="106">
        <v>2</v>
      </c>
      <c r="H350" s="107">
        <v>90.51</v>
      </c>
      <c r="I350" s="106">
        <v>0.18102000000000001</v>
      </c>
      <c r="J350" s="108">
        <f t="shared" si="43"/>
        <v>0.73275944984130048</v>
      </c>
      <c r="K350" s="108">
        <f t="shared" si="44"/>
        <v>25038.440999999999</v>
      </c>
      <c r="L350" s="108">
        <f t="shared" si="45"/>
        <v>-9.0918000000000013E-2</v>
      </c>
      <c r="M350" s="98">
        <v>1</v>
      </c>
      <c r="N350" s="154">
        <f t="shared" si="40"/>
        <v>-9.0918000000000013E-2</v>
      </c>
      <c r="O350" s="98">
        <f t="shared" si="41"/>
        <v>2.7327594498413004</v>
      </c>
      <c r="P350" s="108">
        <f t="shared" si="46"/>
        <v>-0.24051649514282958</v>
      </c>
      <c r="Q350" s="98">
        <f t="shared" si="42"/>
        <v>9.0102000000000002E-2</v>
      </c>
    </row>
    <row r="351" spans="1:17" ht="15.75" x14ac:dyDescent="0.25">
      <c r="A351" s="113">
        <v>330</v>
      </c>
      <c r="B351" s="114" t="str">
        <f>VLOOKUP(C351,'[1]5C'!B$23:W$420,2,0)</f>
        <v>Vết thương hở ở đầu</v>
      </c>
      <c r="C351" s="103" t="s">
        <v>505</v>
      </c>
      <c r="D351" s="114">
        <v>14.566413388477446</v>
      </c>
      <c r="E351" s="114">
        <v>230692.90642535008</v>
      </c>
      <c r="F351" s="115">
        <v>3.36</v>
      </c>
      <c r="G351" s="106">
        <v>8</v>
      </c>
      <c r="H351" s="107">
        <v>261.83699999999999</v>
      </c>
      <c r="I351" s="106">
        <v>2.0946959999999999</v>
      </c>
      <c r="J351" s="108">
        <f t="shared" si="43"/>
        <v>5.9097720496297024</v>
      </c>
      <c r="K351" s="108">
        <f t="shared" si="44"/>
        <v>207387.96248281508</v>
      </c>
      <c r="L351" s="108">
        <f t="shared" si="45"/>
        <v>1.1387735999999999</v>
      </c>
      <c r="M351" s="99">
        <v>1</v>
      </c>
      <c r="N351" s="154">
        <f t="shared" si="40"/>
        <v>1.1387735999999999</v>
      </c>
      <c r="O351" s="98">
        <f t="shared" si="41"/>
        <v>13.909772049629701</v>
      </c>
      <c r="P351" s="108">
        <f t="shared" si="46"/>
        <v>4.4187948446667322</v>
      </c>
      <c r="Q351" s="98">
        <f t="shared" si="42"/>
        <v>3.2334695999999998</v>
      </c>
    </row>
    <row r="352" spans="1:17" ht="15.75" x14ac:dyDescent="0.25">
      <c r="A352" s="113">
        <v>331</v>
      </c>
      <c r="B352" s="114" t="str">
        <f>VLOOKUP(C352,'[1]5C'!B$23:W$420,2,0)</f>
        <v>Vỡ xương sọ và xương mặt</v>
      </c>
      <c r="C352" s="103" t="s">
        <v>506</v>
      </c>
      <c r="D352" s="114">
        <v>1.8761181109935559</v>
      </c>
      <c r="E352" s="114">
        <v>27500</v>
      </c>
      <c r="F352" s="115">
        <v>0.05</v>
      </c>
      <c r="G352" s="106">
        <v>0</v>
      </c>
      <c r="H352" s="107"/>
      <c r="I352" s="106">
        <v>0</v>
      </c>
      <c r="J352" s="108">
        <f t="shared" si="43"/>
        <v>1.6885062998942002</v>
      </c>
      <c r="K352" s="108">
        <f t="shared" si="44"/>
        <v>24750</v>
      </c>
      <c r="L352" s="108">
        <f t="shared" si="45"/>
        <v>4.5000000000000005E-2</v>
      </c>
      <c r="M352" s="98">
        <v>1</v>
      </c>
      <c r="N352" s="154">
        <f t="shared" si="40"/>
        <v>4.5000000000000005E-2</v>
      </c>
      <c r="O352" s="98">
        <f t="shared" si="41"/>
        <v>1.6885062998942002</v>
      </c>
      <c r="P352" s="108">
        <f t="shared" si="46"/>
        <v>0.61965566990478016</v>
      </c>
      <c r="Q352" s="98">
        <f t="shared" si="42"/>
        <v>4.5000000000000005E-2</v>
      </c>
    </row>
    <row r="353" spans="1:17" ht="15.75" x14ac:dyDescent="0.25">
      <c r="A353" s="113">
        <v>332</v>
      </c>
      <c r="B353" s="114" t="str">
        <f>VLOOKUP(C353,'[1]5C'!B$23:W$420,2,0)</f>
        <v>Tổn thương mắt và ổ mắt</v>
      </c>
      <c r="C353" s="103" t="s">
        <v>507</v>
      </c>
      <c r="D353" s="114">
        <v>1.9380590554967778</v>
      </c>
      <c r="E353" s="114">
        <v>29470.77419354839</v>
      </c>
      <c r="F353" s="115">
        <v>0.06</v>
      </c>
      <c r="G353" s="106">
        <v>1</v>
      </c>
      <c r="H353" s="107">
        <v>30.1</v>
      </c>
      <c r="I353" s="106">
        <v>3.0100000000000002E-2</v>
      </c>
      <c r="J353" s="108">
        <f t="shared" si="43"/>
        <v>0.8442531499471001</v>
      </c>
      <c r="K353" s="108">
        <f t="shared" si="44"/>
        <v>26496.606774193551</v>
      </c>
      <c r="L353" s="108">
        <f t="shared" si="45"/>
        <v>2.6909999999999996E-2</v>
      </c>
      <c r="M353" s="99">
        <v>1</v>
      </c>
      <c r="N353" s="154">
        <f t="shared" si="40"/>
        <v>2.6909999999999996E-2</v>
      </c>
      <c r="O353" s="98">
        <f t="shared" si="41"/>
        <v>1.8442531499471002</v>
      </c>
      <c r="P353" s="108">
        <f t="shared" si="46"/>
        <v>-0.1401721650476099</v>
      </c>
      <c r="Q353" s="98">
        <f t="shared" si="42"/>
        <v>5.7009999999999998E-2</v>
      </c>
    </row>
    <row r="354" spans="1:17" ht="15.75" x14ac:dyDescent="0.25">
      <c r="A354" s="113">
        <v>333</v>
      </c>
      <c r="B354" s="114" t="str">
        <f>VLOOKUP(C354,'[1]5C'!B$23:W$420,2,0)</f>
        <v>Tổn thương dây thần kinh và tủy sống (đoạn) cổ</v>
      </c>
      <c r="C354" s="103" t="s">
        <v>508</v>
      </c>
      <c r="D354" s="114">
        <v>1</v>
      </c>
      <c r="E354" s="114">
        <v>30100</v>
      </c>
      <c r="F354" s="115">
        <v>0.03</v>
      </c>
      <c r="G354" s="106">
        <v>1</v>
      </c>
      <c r="H354" s="107">
        <v>30.1</v>
      </c>
      <c r="I354" s="106">
        <v>3.0100000000000002E-2</v>
      </c>
      <c r="J354" s="108">
        <f t="shared" si="43"/>
        <v>0</v>
      </c>
      <c r="K354" s="108">
        <f t="shared" si="44"/>
        <v>27062.910000000003</v>
      </c>
      <c r="L354" s="108">
        <f t="shared" si="45"/>
        <v>-9.0000000000002581E-5</v>
      </c>
      <c r="M354" s="98">
        <v>1</v>
      </c>
      <c r="N354" s="154">
        <f t="shared" si="40"/>
        <v>-9.0000000000002581E-5</v>
      </c>
      <c r="O354" s="98">
        <f t="shared" si="41"/>
        <v>1</v>
      </c>
      <c r="P354" s="108">
        <f t="shared" si="46"/>
        <v>-0.9</v>
      </c>
      <c r="Q354" s="98">
        <f t="shared" si="42"/>
        <v>3.0009999999999998E-2</v>
      </c>
    </row>
    <row r="355" spans="1:17" ht="15.75" x14ac:dyDescent="0.25">
      <c r="A355" s="113">
        <v>334</v>
      </c>
      <c r="B355" s="114" t="str">
        <f>VLOOKUP(C355,'[1]5C'!B$23:W$420,2,0)</f>
        <v>Gẫy xương (nhiều) sườn, xương ức và gai sống ngực</v>
      </c>
      <c r="C355" s="103" t="s">
        <v>509</v>
      </c>
      <c r="D355" s="114">
        <v>3.8141771664903339</v>
      </c>
      <c r="E355" s="114">
        <v>38237.972948608032</v>
      </c>
      <c r="F355" s="115">
        <v>0.15</v>
      </c>
      <c r="G355" s="106">
        <v>1</v>
      </c>
      <c r="H355" s="107">
        <v>30.1</v>
      </c>
      <c r="I355" s="106">
        <v>3.0100000000000002E-2</v>
      </c>
      <c r="J355" s="108">
        <f t="shared" si="43"/>
        <v>2.5327594498413006</v>
      </c>
      <c r="K355" s="108">
        <f t="shared" si="44"/>
        <v>34387.085653747228</v>
      </c>
      <c r="L355" s="108">
        <f t="shared" si="45"/>
        <v>0.10790999999999999</v>
      </c>
      <c r="M355" s="99">
        <v>1</v>
      </c>
      <c r="N355" s="154">
        <f t="shared" si="40"/>
        <v>0.10790999999999999</v>
      </c>
      <c r="O355" s="98">
        <f t="shared" si="41"/>
        <v>3.5327594498413006</v>
      </c>
      <c r="P355" s="108">
        <f t="shared" si="46"/>
        <v>1.3794835048571705</v>
      </c>
      <c r="Q355" s="98">
        <f t="shared" si="42"/>
        <v>0.13800999999999999</v>
      </c>
    </row>
    <row r="356" spans="1:17" ht="25.5" x14ac:dyDescent="0.25">
      <c r="A356" s="113">
        <v>335</v>
      </c>
      <c r="B356" s="114" t="str">
        <f>VLOOKUP(C356,'[1]5C'!B$23:W$420,2,0)</f>
        <v>Tổn thương của các cơ quan không đặc hiệu và khác trong lồng ngực</v>
      </c>
      <c r="C356" s="103" t="s">
        <v>510</v>
      </c>
      <c r="D356" s="114">
        <v>0.93805905549677793</v>
      </c>
      <c r="E356" s="114">
        <v>27500</v>
      </c>
      <c r="F356" s="115">
        <v>0.03</v>
      </c>
      <c r="G356" s="106">
        <v>0</v>
      </c>
      <c r="H356" s="107"/>
      <c r="I356" s="106">
        <v>0</v>
      </c>
      <c r="J356" s="108">
        <f t="shared" si="43"/>
        <v>0.8442531499471001</v>
      </c>
      <c r="K356" s="108">
        <f t="shared" si="44"/>
        <v>24750</v>
      </c>
      <c r="L356" s="108">
        <f t="shared" si="45"/>
        <v>2.7E-2</v>
      </c>
      <c r="M356" s="98">
        <v>1</v>
      </c>
      <c r="N356" s="154">
        <f t="shared" si="40"/>
        <v>2.7E-2</v>
      </c>
      <c r="O356" s="98">
        <f t="shared" si="41"/>
        <v>0.8442531499471001</v>
      </c>
      <c r="P356" s="108">
        <f t="shared" si="46"/>
        <v>-0.1401721650476099</v>
      </c>
      <c r="Q356" s="98">
        <f t="shared" si="42"/>
        <v>2.7E-2</v>
      </c>
    </row>
    <row r="357" spans="1:17" ht="15.75" x14ac:dyDescent="0.25">
      <c r="A357" s="113">
        <v>336</v>
      </c>
      <c r="B357" s="114" t="str">
        <f>VLOOKUP(C357,'[1]5C'!B$23:W$420,2,0)</f>
        <v>Tổn thương nông của bụng, lưng dưới và chậu hông</v>
      </c>
      <c r="C357" s="103" t="s">
        <v>511</v>
      </c>
      <c r="D357" s="114">
        <v>1</v>
      </c>
      <c r="E357" s="114">
        <v>30100</v>
      </c>
      <c r="F357" s="115">
        <v>0.03</v>
      </c>
      <c r="G357" s="106">
        <v>2</v>
      </c>
      <c r="H357" s="107">
        <v>64.277500000000003</v>
      </c>
      <c r="I357" s="106">
        <v>0.128555</v>
      </c>
      <c r="J357" s="108">
        <f t="shared" si="43"/>
        <v>-0.9</v>
      </c>
      <c r="K357" s="108">
        <f t="shared" si="44"/>
        <v>27032.150249999999</v>
      </c>
      <c r="L357" s="108">
        <f t="shared" si="45"/>
        <v>-8.8699500000000001E-2</v>
      </c>
      <c r="M357" s="99">
        <v>1</v>
      </c>
      <c r="N357" s="154">
        <f t="shared" si="40"/>
        <v>-8.8699500000000001E-2</v>
      </c>
      <c r="O357" s="98">
        <f t="shared" si="41"/>
        <v>1.1000000000000001</v>
      </c>
      <c r="P357" s="108">
        <f t="shared" si="46"/>
        <v>-1.71</v>
      </c>
      <c r="Q357" s="98">
        <f t="shared" si="42"/>
        <v>3.9855500000000002E-2</v>
      </c>
    </row>
    <row r="358" spans="1:17" ht="15.75" x14ac:dyDescent="0.25">
      <c r="A358" s="113">
        <v>337</v>
      </c>
      <c r="B358" s="114" t="str">
        <f>VLOOKUP(C358,'[1]5C'!B$23:W$420,2,0)</f>
        <v>Tổn thương của hệ tiết niệu và cơ quan ở chậu hông</v>
      </c>
      <c r="C358" s="103" t="s">
        <v>512</v>
      </c>
      <c r="D358" s="114">
        <v>0.93805905549677793</v>
      </c>
      <c r="E358" s="114">
        <v>24920</v>
      </c>
      <c r="F358" s="115">
        <v>0.02</v>
      </c>
      <c r="G358" s="106">
        <v>0</v>
      </c>
      <c r="H358" s="107"/>
      <c r="I358" s="106">
        <v>0</v>
      </c>
      <c r="J358" s="108">
        <f t="shared" si="43"/>
        <v>0.8442531499471001</v>
      </c>
      <c r="K358" s="108">
        <f t="shared" si="44"/>
        <v>22428</v>
      </c>
      <c r="L358" s="108">
        <f t="shared" si="45"/>
        <v>1.8000000000000002E-2</v>
      </c>
      <c r="M358" s="98">
        <v>1</v>
      </c>
      <c r="N358" s="154">
        <f t="shared" si="40"/>
        <v>1.8000000000000002E-2</v>
      </c>
      <c r="O358" s="98">
        <f t="shared" si="41"/>
        <v>0.8442531499471001</v>
      </c>
      <c r="P358" s="108">
        <f t="shared" si="46"/>
        <v>-0.1401721650476099</v>
      </c>
      <c r="Q358" s="98">
        <f t="shared" si="42"/>
        <v>1.8000000000000002E-2</v>
      </c>
    </row>
    <row r="359" spans="1:17" ht="15.75" x14ac:dyDescent="0.25">
      <c r="A359" s="113">
        <v>338</v>
      </c>
      <c r="B359" s="114" t="str">
        <f>VLOOKUP(C359,'[1]5C'!B$23:W$420,2,0)</f>
        <v>Vết thương nông của vai và cánh tay</v>
      </c>
      <c r="C359" s="103" t="s">
        <v>513</v>
      </c>
      <c r="D359" s="114">
        <v>2</v>
      </c>
      <c r="E359" s="114">
        <v>62408.5</v>
      </c>
      <c r="F359" s="115">
        <v>0.12</v>
      </c>
      <c r="G359" s="106">
        <v>2</v>
      </c>
      <c r="H359" s="107">
        <v>62.408499999999997</v>
      </c>
      <c r="I359" s="106">
        <v>0.124817</v>
      </c>
      <c r="J359" s="108">
        <f t="shared" si="43"/>
        <v>0</v>
      </c>
      <c r="K359" s="108">
        <f t="shared" si="44"/>
        <v>56111.482350000006</v>
      </c>
      <c r="L359" s="108">
        <f t="shared" si="45"/>
        <v>-4.335300000000002E-3</v>
      </c>
      <c r="M359" s="99">
        <v>1</v>
      </c>
      <c r="N359" s="154">
        <f t="shared" si="40"/>
        <v>-4.335300000000002E-3</v>
      </c>
      <c r="O359" s="98">
        <f t="shared" si="41"/>
        <v>2</v>
      </c>
      <c r="P359" s="108">
        <f t="shared" si="46"/>
        <v>-0.9</v>
      </c>
      <c r="Q359" s="98">
        <f t="shared" si="42"/>
        <v>0.1204817</v>
      </c>
    </row>
    <row r="360" spans="1:17" ht="15.75" x14ac:dyDescent="0.25">
      <c r="A360" s="113">
        <v>339</v>
      </c>
      <c r="B360" s="114" t="str">
        <f>VLOOKUP(C360,'[1]5C'!B$23:W$420,2,0)</f>
        <v>Gẫy xương vai và xương cánh tay</v>
      </c>
      <c r="C360" s="103" t="s">
        <v>514</v>
      </c>
      <c r="D360" s="114">
        <v>4.8141771664903334</v>
      </c>
      <c r="E360" s="114">
        <v>71394.51337582164</v>
      </c>
      <c r="F360" s="115">
        <v>0.34</v>
      </c>
      <c r="G360" s="106">
        <v>4</v>
      </c>
      <c r="H360" s="107">
        <v>30.1</v>
      </c>
      <c r="I360" s="106">
        <v>0.12040000000000001</v>
      </c>
      <c r="J360" s="108">
        <f t="shared" si="43"/>
        <v>0.73275944984130015</v>
      </c>
      <c r="K360" s="108">
        <f t="shared" si="44"/>
        <v>64227.972038239473</v>
      </c>
      <c r="L360" s="108">
        <f t="shared" si="45"/>
        <v>0.19764000000000001</v>
      </c>
      <c r="M360" s="98">
        <v>1</v>
      </c>
      <c r="N360" s="154">
        <f t="shared" si="40"/>
        <v>0.19764000000000001</v>
      </c>
      <c r="O360" s="98">
        <f t="shared" si="41"/>
        <v>4.7327594498412999</v>
      </c>
      <c r="P360" s="108">
        <f t="shared" si="46"/>
        <v>-0.24051649514282988</v>
      </c>
      <c r="Q360" s="98">
        <f t="shared" si="42"/>
        <v>0.31803999999999999</v>
      </c>
    </row>
    <row r="361" spans="1:17" ht="15.75" x14ac:dyDescent="0.25">
      <c r="A361" s="113">
        <v>340</v>
      </c>
      <c r="B361" s="114" t="str">
        <f>VLOOKUP(C361,'[1]5C'!B$23:W$420,2,0)</f>
        <v>Tổn thương nông ở cẳng tay</v>
      </c>
      <c r="C361" s="103" t="s">
        <v>515</v>
      </c>
      <c r="D361" s="114">
        <v>0.93805905549677793</v>
      </c>
      <c r="E361" s="114">
        <v>27500</v>
      </c>
      <c r="F361" s="115">
        <v>0.03</v>
      </c>
      <c r="G361" s="106">
        <v>0</v>
      </c>
      <c r="H361" s="107"/>
      <c r="I361" s="106">
        <v>0</v>
      </c>
      <c r="J361" s="108">
        <f t="shared" si="43"/>
        <v>0.8442531499471001</v>
      </c>
      <c r="K361" s="108">
        <f t="shared" si="44"/>
        <v>24750</v>
      </c>
      <c r="L361" s="108">
        <f t="shared" si="45"/>
        <v>2.7E-2</v>
      </c>
      <c r="M361" s="99">
        <v>1</v>
      </c>
      <c r="N361" s="154">
        <f t="shared" si="40"/>
        <v>2.7E-2</v>
      </c>
      <c r="O361" s="98">
        <f t="shared" si="41"/>
        <v>0.8442531499471001</v>
      </c>
      <c r="P361" s="108">
        <f t="shared" si="46"/>
        <v>-0.1401721650476099</v>
      </c>
      <c r="Q361" s="98">
        <f t="shared" si="42"/>
        <v>2.7E-2</v>
      </c>
    </row>
    <row r="362" spans="1:17" ht="15.75" x14ac:dyDescent="0.25">
      <c r="A362" s="113">
        <v>341</v>
      </c>
      <c r="B362" s="114" t="str">
        <f>VLOOKUP(C362,'[1]5C'!B$23:W$420,2,0)</f>
        <v>Vết thương hở ở cẳng tay</v>
      </c>
      <c r="C362" s="103" t="s">
        <v>516</v>
      </c>
      <c r="D362" s="114">
        <v>0.93805905549677793</v>
      </c>
      <c r="E362" s="114">
        <v>90430</v>
      </c>
      <c r="F362" s="115">
        <v>0.08</v>
      </c>
      <c r="G362" s="106">
        <v>0</v>
      </c>
      <c r="H362" s="107"/>
      <c r="I362" s="106">
        <v>0</v>
      </c>
      <c r="J362" s="108">
        <f t="shared" si="43"/>
        <v>0.8442531499471001</v>
      </c>
      <c r="K362" s="108">
        <f t="shared" si="44"/>
        <v>81387</v>
      </c>
      <c r="L362" s="108">
        <f t="shared" si="45"/>
        <v>7.2000000000000008E-2</v>
      </c>
      <c r="M362" s="98">
        <v>1</v>
      </c>
      <c r="N362" s="154">
        <f t="shared" si="40"/>
        <v>7.2000000000000008E-2</v>
      </c>
      <c r="O362" s="98">
        <f t="shared" si="41"/>
        <v>0.8442531499471001</v>
      </c>
      <c r="P362" s="108">
        <f t="shared" si="46"/>
        <v>-0.1401721650476099</v>
      </c>
      <c r="Q362" s="98">
        <f t="shared" si="42"/>
        <v>7.2000000000000008E-2</v>
      </c>
    </row>
    <row r="363" spans="1:17" ht="15.75" x14ac:dyDescent="0.25">
      <c r="A363" s="113">
        <v>342</v>
      </c>
      <c r="B363" s="114" t="str">
        <f>VLOOKUP(C363,'[1]5C'!B$23:W$420,2,0)</f>
        <v>Gãy xương ở cẳng tay</v>
      </c>
      <c r="C363" s="103" t="s">
        <v>517</v>
      </c>
      <c r="D363" s="114">
        <v>8.7522362219871113</v>
      </c>
      <c r="E363" s="114">
        <v>29604.593191716947</v>
      </c>
      <c r="F363" s="115">
        <v>0.26</v>
      </c>
      <c r="G363" s="106">
        <v>8</v>
      </c>
      <c r="H363" s="107">
        <v>30.1</v>
      </c>
      <c r="I363" s="106">
        <v>0.24080000000000001</v>
      </c>
      <c r="J363" s="108">
        <f t="shared" si="43"/>
        <v>0.67701259978840012</v>
      </c>
      <c r="K363" s="108">
        <f t="shared" si="44"/>
        <v>26617.043872545255</v>
      </c>
      <c r="L363" s="108">
        <f t="shared" si="45"/>
        <v>1.7279999999999997E-2</v>
      </c>
      <c r="M363" s="99">
        <v>1</v>
      </c>
      <c r="N363" s="154">
        <f t="shared" si="40"/>
        <v>1.7279999999999997E-2</v>
      </c>
      <c r="O363" s="98">
        <f t="shared" si="41"/>
        <v>8.6770125997883998</v>
      </c>
      <c r="P363" s="108">
        <f t="shared" si="46"/>
        <v>-0.29068866019043993</v>
      </c>
      <c r="Q363" s="98">
        <f t="shared" si="42"/>
        <v>0.25808000000000003</v>
      </c>
    </row>
    <row r="364" spans="1:17" ht="15.75" x14ac:dyDescent="0.25">
      <c r="A364" s="113">
        <v>343</v>
      </c>
      <c r="B364" s="114" t="str">
        <f>VLOOKUP(C364,'[1]5C'!B$23:W$420,2,0)</f>
        <v>Tổn thương cơ bắp và gân ở tầm cẳng tay</v>
      </c>
      <c r="C364" s="103" t="s">
        <v>518</v>
      </c>
      <c r="D364" s="114">
        <v>0.93805905549677793</v>
      </c>
      <c r="E364" s="114">
        <v>56183</v>
      </c>
      <c r="F364" s="115">
        <v>0.05</v>
      </c>
      <c r="G364" s="106">
        <v>0</v>
      </c>
      <c r="H364" s="107"/>
      <c r="I364" s="106">
        <v>0</v>
      </c>
      <c r="J364" s="108">
        <f t="shared" si="43"/>
        <v>0.8442531499471001</v>
      </c>
      <c r="K364" s="108">
        <f t="shared" si="44"/>
        <v>50564.700000000004</v>
      </c>
      <c r="L364" s="108">
        <f t="shared" si="45"/>
        <v>4.5000000000000005E-2</v>
      </c>
      <c r="M364" s="98">
        <v>1</v>
      </c>
      <c r="N364" s="154">
        <f t="shared" si="40"/>
        <v>4.5000000000000005E-2</v>
      </c>
      <c r="O364" s="98">
        <f t="shared" si="41"/>
        <v>0.8442531499471001</v>
      </c>
      <c r="P364" s="108">
        <f t="shared" si="46"/>
        <v>-0.1401721650476099</v>
      </c>
      <c r="Q364" s="98">
        <f t="shared" si="42"/>
        <v>4.5000000000000005E-2</v>
      </c>
    </row>
    <row r="365" spans="1:17" ht="15.75" x14ac:dyDescent="0.25">
      <c r="A365" s="113">
        <v>344</v>
      </c>
      <c r="B365" s="114" t="str">
        <f>VLOOKUP(C365,'[1]5C'!B$23:W$420,2,0)</f>
        <v>Tổn thương nông ở cổ tay và bàn tay</v>
      </c>
      <c r="C365" s="103" t="s">
        <v>519</v>
      </c>
      <c r="D365" s="114">
        <v>2</v>
      </c>
      <c r="E365" s="114">
        <v>124971</v>
      </c>
      <c r="F365" s="115">
        <v>0.25</v>
      </c>
      <c r="G365" s="106">
        <v>5</v>
      </c>
      <c r="H365" s="107">
        <v>86.564800000000005</v>
      </c>
      <c r="I365" s="106">
        <v>0.43282399999999999</v>
      </c>
      <c r="J365" s="108">
        <f t="shared" si="43"/>
        <v>-2.7</v>
      </c>
      <c r="K365" s="108">
        <f t="shared" si="44"/>
        <v>112395.99168000001</v>
      </c>
      <c r="L365" s="108">
        <f t="shared" si="45"/>
        <v>-0.16454159999999998</v>
      </c>
      <c r="M365" s="99">
        <v>1</v>
      </c>
      <c r="N365" s="154">
        <f t="shared" si="40"/>
        <v>-0.16454159999999998</v>
      </c>
      <c r="O365" s="98">
        <f t="shared" si="41"/>
        <v>2.2999999999999998</v>
      </c>
      <c r="P365" s="108">
        <f t="shared" si="46"/>
        <v>-3.33</v>
      </c>
      <c r="Q365" s="98">
        <f t="shared" si="42"/>
        <v>0.26828240000000003</v>
      </c>
    </row>
    <row r="366" spans="1:17" ht="15.75" x14ac:dyDescent="0.25">
      <c r="A366" s="113">
        <v>345</v>
      </c>
      <c r="B366" s="114" t="str">
        <f>VLOOKUP(C366,'[1]5C'!B$23:W$420,2,0)</f>
        <v>Vết thương hở ở cổ tay và bàn tay</v>
      </c>
      <c r="C366" s="103" t="s">
        <v>520</v>
      </c>
      <c r="D366" s="114">
        <v>4.7522362219871113</v>
      </c>
      <c r="E366" s="114">
        <v>143406.51903499363</v>
      </c>
      <c r="F366" s="115">
        <v>0.68</v>
      </c>
      <c r="G366" s="106">
        <v>4</v>
      </c>
      <c r="H366" s="107">
        <v>95.424999999999997</v>
      </c>
      <c r="I366" s="106">
        <v>0.38169999999999998</v>
      </c>
      <c r="J366" s="108">
        <f t="shared" si="43"/>
        <v>0.67701259978840012</v>
      </c>
      <c r="K366" s="108">
        <f t="shared" si="44"/>
        <v>128979.98463149428</v>
      </c>
      <c r="L366" s="108">
        <f t="shared" si="45"/>
        <v>0.26847000000000004</v>
      </c>
      <c r="M366" s="98">
        <v>1</v>
      </c>
      <c r="N366" s="154">
        <f t="shared" si="40"/>
        <v>0.26847000000000004</v>
      </c>
      <c r="O366" s="98">
        <f t="shared" si="41"/>
        <v>4.6770125997883998</v>
      </c>
      <c r="P366" s="108">
        <f t="shared" si="46"/>
        <v>-0.29068866019043993</v>
      </c>
      <c r="Q366" s="98">
        <f t="shared" si="42"/>
        <v>0.65017000000000003</v>
      </c>
    </row>
    <row r="367" spans="1:17" ht="15.75" x14ac:dyDescent="0.25">
      <c r="A367" s="113">
        <v>346</v>
      </c>
      <c r="B367" s="114" t="str">
        <f>VLOOKUP(C367,'[1]5C'!B$23:W$420,2,0)</f>
        <v>Gẫy xương tầm cổ tay và bàn tay</v>
      </c>
      <c r="C367" s="103" t="s">
        <v>521</v>
      </c>
      <c r="D367" s="114">
        <v>1</v>
      </c>
      <c r="E367" s="114">
        <v>30100</v>
      </c>
      <c r="F367" s="115">
        <v>0.03</v>
      </c>
      <c r="G367" s="106">
        <v>1</v>
      </c>
      <c r="H367" s="107">
        <v>30.1</v>
      </c>
      <c r="I367" s="106">
        <v>3.0100000000000002E-2</v>
      </c>
      <c r="J367" s="108">
        <f t="shared" si="43"/>
        <v>0</v>
      </c>
      <c r="K367" s="108">
        <f t="shared" si="44"/>
        <v>27062.910000000003</v>
      </c>
      <c r="L367" s="108">
        <f t="shared" si="45"/>
        <v>-9.0000000000002581E-5</v>
      </c>
      <c r="M367" s="99">
        <v>1</v>
      </c>
      <c r="N367" s="154">
        <f t="shared" si="40"/>
        <v>-9.0000000000002581E-5</v>
      </c>
      <c r="O367" s="98">
        <f t="shared" si="41"/>
        <v>1</v>
      </c>
      <c r="P367" s="108">
        <f t="shared" si="46"/>
        <v>-0.9</v>
      </c>
      <c r="Q367" s="98">
        <f t="shared" si="42"/>
        <v>3.0009999999999998E-2</v>
      </c>
    </row>
    <row r="368" spans="1:17" ht="15.75" x14ac:dyDescent="0.25">
      <c r="A368" s="113">
        <v>347</v>
      </c>
      <c r="B368" s="114" t="str">
        <f>VLOOKUP(C368,'[1]5C'!B$23:W$420,2,0)</f>
        <v>Chấn thương cắt cụt cổ tay và bàn tay</v>
      </c>
      <c r="C368" s="103" t="s">
        <v>522</v>
      </c>
      <c r="D368" s="114">
        <v>1</v>
      </c>
      <c r="E368" s="114">
        <v>85506</v>
      </c>
      <c r="F368" s="115">
        <v>0.09</v>
      </c>
      <c r="G368" s="106">
        <v>1</v>
      </c>
      <c r="H368" s="107">
        <v>86.506</v>
      </c>
      <c r="I368" s="106">
        <v>8.6506E-2</v>
      </c>
      <c r="J368" s="108">
        <f t="shared" si="43"/>
        <v>0</v>
      </c>
      <c r="K368" s="108">
        <f t="shared" si="44"/>
        <v>76877.544600000008</v>
      </c>
      <c r="L368" s="108">
        <f t="shared" si="45"/>
        <v>3.1445999999999974E-3</v>
      </c>
      <c r="M368" s="98">
        <v>1</v>
      </c>
      <c r="N368" s="154">
        <f t="shared" si="40"/>
        <v>3.1445999999999974E-3</v>
      </c>
      <c r="O368" s="98">
        <f t="shared" si="41"/>
        <v>1</v>
      </c>
      <c r="P368" s="108">
        <f t="shared" si="46"/>
        <v>-0.9</v>
      </c>
      <c r="Q368" s="98">
        <f t="shared" si="42"/>
        <v>8.9650599999999997E-2</v>
      </c>
    </row>
    <row r="369" spans="1:17" ht="15.75" x14ac:dyDescent="0.25">
      <c r="A369" s="113">
        <v>348</v>
      </c>
      <c r="B369" s="114" t="str">
        <f>VLOOKUP(C369,'[1]5C'!B$23:W$420,2,0)</f>
        <v>Vết thương hở tại háng và đùi</v>
      </c>
      <c r="C369" s="103" t="s">
        <v>523</v>
      </c>
      <c r="D369" s="114">
        <v>0.93805905549677793</v>
      </c>
      <c r="E369" s="114">
        <v>162803</v>
      </c>
      <c r="F369" s="115">
        <v>0.15</v>
      </c>
      <c r="G369" s="106">
        <v>1</v>
      </c>
      <c r="H369" s="107">
        <v>30.1</v>
      </c>
      <c r="I369" s="106">
        <v>3.0100000000000002E-2</v>
      </c>
      <c r="J369" s="108">
        <f t="shared" si="43"/>
        <v>-5.5746850052899866E-2</v>
      </c>
      <c r="K369" s="108">
        <f t="shared" si="44"/>
        <v>146495.60999999999</v>
      </c>
      <c r="L369" s="108">
        <f t="shared" si="45"/>
        <v>0.10790999999999999</v>
      </c>
      <c r="M369" s="99">
        <v>1</v>
      </c>
      <c r="N369" s="154">
        <f t="shared" si="40"/>
        <v>0.10790999999999999</v>
      </c>
      <c r="O369" s="98">
        <f t="shared" si="41"/>
        <v>0.94425314994710008</v>
      </c>
      <c r="P369" s="108">
        <f t="shared" si="46"/>
        <v>-0.95017216504760993</v>
      </c>
      <c r="Q369" s="98">
        <f t="shared" si="42"/>
        <v>0.13800999999999999</v>
      </c>
    </row>
    <row r="370" spans="1:17" ht="15.75" x14ac:dyDescent="0.25">
      <c r="A370" s="113">
        <v>349</v>
      </c>
      <c r="B370" s="114" t="str">
        <f>VLOOKUP(C370,'[1]5C'!B$23:W$420,2,0)</f>
        <v>Gãy xương đùi</v>
      </c>
      <c r="C370" s="103" t="s">
        <v>524</v>
      </c>
      <c r="D370" s="114">
        <v>5.9380590554967778</v>
      </c>
      <c r="E370" s="114">
        <v>30031.544591661539</v>
      </c>
      <c r="F370" s="115">
        <v>0.18</v>
      </c>
      <c r="G370" s="106">
        <v>4</v>
      </c>
      <c r="H370" s="107">
        <v>30.1</v>
      </c>
      <c r="I370" s="106">
        <v>0.12040000000000001</v>
      </c>
      <c r="J370" s="108">
        <f t="shared" si="43"/>
        <v>1.7442531499471001</v>
      </c>
      <c r="K370" s="108">
        <f t="shared" si="44"/>
        <v>27001.300132495388</v>
      </c>
      <c r="L370" s="108">
        <f t="shared" si="45"/>
        <v>5.3639999999999986E-2</v>
      </c>
      <c r="M370" s="98">
        <v>1</v>
      </c>
      <c r="N370" s="154">
        <f t="shared" si="40"/>
        <v>5.3639999999999986E-2</v>
      </c>
      <c r="O370" s="98">
        <f t="shared" si="41"/>
        <v>5.7442531499471006</v>
      </c>
      <c r="P370" s="108">
        <f t="shared" si="46"/>
        <v>0.66982783495239018</v>
      </c>
      <c r="Q370" s="98">
        <f t="shared" si="42"/>
        <v>0.17404</v>
      </c>
    </row>
    <row r="371" spans="1:17" ht="15.75" x14ac:dyDescent="0.25">
      <c r="A371" s="113">
        <v>350</v>
      </c>
      <c r="B371" s="114" t="str">
        <f>VLOOKUP(C371,'[1]5C'!B$23:W$420,2,0)</f>
        <v>Sai khớp, bong gân và căng cơ khớp và dây chằng háng</v>
      </c>
      <c r="C371" s="103" t="s">
        <v>525</v>
      </c>
      <c r="D371" s="114">
        <v>1</v>
      </c>
      <c r="E371" s="114">
        <v>30100</v>
      </c>
      <c r="F371" s="115">
        <v>0.03</v>
      </c>
      <c r="G371" s="106">
        <v>1</v>
      </c>
      <c r="H371" s="107">
        <v>30.1</v>
      </c>
      <c r="I371" s="106">
        <v>3.0100000000000002E-2</v>
      </c>
      <c r="J371" s="108">
        <f t="shared" si="43"/>
        <v>0</v>
      </c>
      <c r="K371" s="108">
        <f t="shared" si="44"/>
        <v>27062.910000000003</v>
      </c>
      <c r="L371" s="108">
        <f t="shared" si="45"/>
        <v>-9.0000000000002581E-5</v>
      </c>
      <c r="M371" s="99">
        <v>1</v>
      </c>
      <c r="N371" s="154">
        <f t="shared" si="40"/>
        <v>-9.0000000000002581E-5</v>
      </c>
      <c r="O371" s="98">
        <f t="shared" si="41"/>
        <v>1</v>
      </c>
      <c r="P371" s="108">
        <f t="shared" si="46"/>
        <v>-0.9</v>
      </c>
      <c r="Q371" s="98">
        <f t="shared" si="42"/>
        <v>3.0009999999999998E-2</v>
      </c>
    </row>
    <row r="372" spans="1:17" ht="15.75" x14ac:dyDescent="0.25">
      <c r="A372" s="113">
        <v>351</v>
      </c>
      <c r="B372" s="114" t="str">
        <f>VLOOKUP(C372,'[1]5C'!B$23:W$420,2,0)</f>
        <v>Tổn thương dây thần kinh tầm háng và đùi</v>
      </c>
      <c r="C372" s="103" t="s">
        <v>526</v>
      </c>
      <c r="D372" s="114">
        <v>1</v>
      </c>
      <c r="E372" s="114">
        <v>30100</v>
      </c>
      <c r="F372" s="115">
        <v>0.03</v>
      </c>
      <c r="G372" s="106">
        <v>1</v>
      </c>
      <c r="H372" s="107">
        <v>30.1</v>
      </c>
      <c r="I372" s="106">
        <v>3.0100000000000002E-2</v>
      </c>
      <c r="J372" s="108">
        <f t="shared" si="43"/>
        <v>0</v>
      </c>
      <c r="K372" s="108">
        <f t="shared" si="44"/>
        <v>27062.910000000003</v>
      </c>
      <c r="L372" s="108">
        <f t="shared" si="45"/>
        <v>-9.0000000000002581E-5</v>
      </c>
      <c r="M372" s="98">
        <v>1</v>
      </c>
      <c r="N372" s="154">
        <f t="shared" si="40"/>
        <v>-9.0000000000002581E-5</v>
      </c>
      <c r="O372" s="98">
        <f t="shared" si="41"/>
        <v>1</v>
      </c>
      <c r="P372" s="108">
        <f t="shared" si="46"/>
        <v>-0.9</v>
      </c>
      <c r="Q372" s="98">
        <f t="shared" si="42"/>
        <v>3.0009999999999998E-2</v>
      </c>
    </row>
    <row r="373" spans="1:17" ht="15.75" x14ac:dyDescent="0.25">
      <c r="A373" s="113">
        <v>352</v>
      </c>
      <c r="B373" s="114" t="str">
        <f>VLOOKUP(C373,'[1]5C'!B$23:W$420,2,0)</f>
        <v>Tổn thương nông tại cẳng chân</v>
      </c>
      <c r="C373" s="103" t="s">
        <v>527</v>
      </c>
      <c r="D373" s="114">
        <v>4.8761181109935556</v>
      </c>
      <c r="E373" s="114">
        <v>102694.57473617767</v>
      </c>
      <c r="F373" s="115">
        <v>0.5</v>
      </c>
      <c r="G373" s="106">
        <v>12</v>
      </c>
      <c r="H373" s="107">
        <v>81.4315</v>
      </c>
      <c r="I373" s="106">
        <v>0.97717799999999999</v>
      </c>
      <c r="J373" s="108">
        <f t="shared" si="43"/>
        <v>-6.4114937001058001</v>
      </c>
      <c r="K373" s="108">
        <f t="shared" si="44"/>
        <v>92351.828912559897</v>
      </c>
      <c r="L373" s="108">
        <f t="shared" si="45"/>
        <v>-0.42946020000000001</v>
      </c>
      <c r="M373" s="99">
        <v>1</v>
      </c>
      <c r="N373" s="154">
        <f t="shared" si="40"/>
        <v>-0.42946020000000001</v>
      </c>
      <c r="O373" s="98">
        <f t="shared" si="41"/>
        <v>5.5885062998941999</v>
      </c>
      <c r="P373" s="108">
        <f t="shared" si="46"/>
        <v>-6.6703443300952205</v>
      </c>
      <c r="Q373" s="98">
        <f t="shared" si="42"/>
        <v>0.54771780000000003</v>
      </c>
    </row>
    <row r="374" spans="1:17" ht="15.75" x14ac:dyDescent="0.25">
      <c r="A374" s="113">
        <v>353</v>
      </c>
      <c r="B374" s="114" t="str">
        <f>VLOOKUP(C374,'[1]5C'!B$23:W$420,2,0)</f>
        <v>Vết thương hở tại cẳng chân</v>
      </c>
      <c r="C374" s="103" t="s">
        <v>528</v>
      </c>
      <c r="D374" s="114">
        <v>4.7522362219871113</v>
      </c>
      <c r="E374" s="114">
        <v>143681.75582586171</v>
      </c>
      <c r="F374" s="115">
        <v>0.68</v>
      </c>
      <c r="G374" s="106">
        <v>1</v>
      </c>
      <c r="H374" s="107">
        <v>77.251999999999995</v>
      </c>
      <c r="I374" s="106">
        <v>7.7252000000000001E-2</v>
      </c>
      <c r="J374" s="108">
        <f t="shared" si="43"/>
        <v>3.3770125997884004</v>
      </c>
      <c r="K374" s="108">
        <f t="shared" si="44"/>
        <v>129244.05344327554</v>
      </c>
      <c r="L374" s="108">
        <f t="shared" si="45"/>
        <v>0.5424732000000001</v>
      </c>
      <c r="M374" s="98">
        <v>1</v>
      </c>
      <c r="N374" s="154">
        <f t="shared" si="40"/>
        <v>0.5424732000000001</v>
      </c>
      <c r="O374" s="98">
        <f t="shared" si="41"/>
        <v>4.3770125997884008</v>
      </c>
      <c r="P374" s="108">
        <f t="shared" si="46"/>
        <v>2.1393113398095602</v>
      </c>
      <c r="Q374" s="98">
        <f t="shared" si="42"/>
        <v>0.61972520000000009</v>
      </c>
    </row>
    <row r="375" spans="1:17" ht="15.75" x14ac:dyDescent="0.25">
      <c r="A375" s="113">
        <v>354</v>
      </c>
      <c r="B375" s="114" t="str">
        <f>VLOOKUP(C375,'[1]5C'!B$23:W$420,2,0)</f>
        <v>Gãy xương cẳng chân, bao gồm cổ chân</v>
      </c>
      <c r="C375" s="103" t="s">
        <v>529</v>
      </c>
      <c r="D375" s="114">
        <v>4.8761181109935556</v>
      </c>
      <c r="E375" s="114">
        <v>29355.880939700575</v>
      </c>
      <c r="F375" s="115">
        <v>0.14000000000000001</v>
      </c>
      <c r="G375" s="106">
        <v>4</v>
      </c>
      <c r="H375" s="107">
        <v>30.1</v>
      </c>
      <c r="I375" s="106">
        <v>0.12040000000000001</v>
      </c>
      <c r="J375" s="108">
        <f t="shared" si="43"/>
        <v>0.78850629989420007</v>
      </c>
      <c r="K375" s="108">
        <f t="shared" si="44"/>
        <v>26393.20284573052</v>
      </c>
      <c r="L375" s="108">
        <f t="shared" si="45"/>
        <v>1.7640000000000006E-2</v>
      </c>
      <c r="M375" s="99">
        <v>1</v>
      </c>
      <c r="N375" s="154">
        <f t="shared" si="40"/>
        <v>1.7640000000000006E-2</v>
      </c>
      <c r="O375" s="98">
        <f t="shared" si="41"/>
        <v>4.7885062998942001</v>
      </c>
      <c r="P375" s="108">
        <f t="shared" si="46"/>
        <v>-0.19034433009521995</v>
      </c>
      <c r="Q375" s="98">
        <f t="shared" si="42"/>
        <v>0.13804000000000002</v>
      </c>
    </row>
    <row r="376" spans="1:17" ht="25.5" x14ac:dyDescent="0.25">
      <c r="A376" s="113">
        <v>355</v>
      </c>
      <c r="B376" s="114" t="str">
        <f>VLOOKUP(C376,'[1]5C'!B$23:W$420,2,0)</f>
        <v>Sai khớp, bong gân và căng cơ khớp và dây chằng đầu gối</v>
      </c>
      <c r="C376" s="103" t="s">
        <v>530</v>
      </c>
      <c r="D376" s="114">
        <v>2</v>
      </c>
      <c r="E376" s="114">
        <v>30100</v>
      </c>
      <c r="F376" s="115">
        <v>0.06</v>
      </c>
      <c r="G376" s="106">
        <v>6</v>
      </c>
      <c r="H376" s="107">
        <v>32.958333333333336</v>
      </c>
      <c r="I376" s="106">
        <v>0.19775000000000001</v>
      </c>
      <c r="J376" s="108">
        <f t="shared" si="43"/>
        <v>-3.6</v>
      </c>
      <c r="K376" s="108">
        <f t="shared" si="44"/>
        <v>27060.337500000001</v>
      </c>
      <c r="L376" s="108">
        <f t="shared" si="45"/>
        <v>-0.12397500000000002</v>
      </c>
      <c r="M376" s="98">
        <v>1</v>
      </c>
      <c r="N376" s="154">
        <f t="shared" si="40"/>
        <v>-0.12397500000000002</v>
      </c>
      <c r="O376" s="98">
        <f t="shared" si="41"/>
        <v>2.4</v>
      </c>
      <c r="P376" s="108">
        <f t="shared" si="46"/>
        <v>-4.1399999999999997</v>
      </c>
      <c r="Q376" s="98">
        <f t="shared" si="42"/>
        <v>7.3774999999999993E-2</v>
      </c>
    </row>
    <row r="377" spans="1:17" ht="15.75" x14ac:dyDescent="0.25">
      <c r="A377" s="113">
        <v>356</v>
      </c>
      <c r="B377" s="114" t="str">
        <f>VLOOKUP(C377,'[1]5C'!B$23:W$420,2,0)</f>
        <v>Tổn thương nông tại cổ chân và bàn chân</v>
      </c>
      <c r="C377" s="103" t="s">
        <v>531</v>
      </c>
      <c r="D377" s="114">
        <v>7.7522362219871113</v>
      </c>
      <c r="E377" s="114">
        <v>138767.33490074443</v>
      </c>
      <c r="F377" s="115">
        <v>1.08</v>
      </c>
      <c r="G377" s="106">
        <v>6</v>
      </c>
      <c r="H377" s="107">
        <v>140.49600000000001</v>
      </c>
      <c r="I377" s="106">
        <v>0.84297599999999995</v>
      </c>
      <c r="J377" s="108">
        <f t="shared" si="43"/>
        <v>1.5770125997884001</v>
      </c>
      <c r="K377" s="108">
        <f t="shared" si="44"/>
        <v>124764.15501066999</v>
      </c>
      <c r="L377" s="108">
        <f t="shared" si="45"/>
        <v>0.21332160000000011</v>
      </c>
      <c r="M377" s="99">
        <v>1</v>
      </c>
      <c r="N377" s="154">
        <f t="shared" si="40"/>
        <v>0.21332160000000011</v>
      </c>
      <c r="O377" s="98">
        <f t="shared" si="41"/>
        <v>7.5770125997884001</v>
      </c>
      <c r="P377" s="108">
        <f t="shared" si="46"/>
        <v>0.51931133980956012</v>
      </c>
      <c r="Q377" s="98">
        <f t="shared" si="42"/>
        <v>1.0562976000000002</v>
      </c>
    </row>
    <row r="378" spans="1:17" ht="15.75" x14ac:dyDescent="0.25">
      <c r="A378" s="113">
        <v>357</v>
      </c>
      <c r="B378" s="114" t="str">
        <f>VLOOKUP(C378,'[1]5C'!B$23:W$420,2,0)</f>
        <v>Vết thương hở tại cổ chân và bàn chân</v>
      </c>
      <c r="C378" s="103" t="s">
        <v>532</v>
      </c>
      <c r="D378" s="114">
        <v>10.504472443974223</v>
      </c>
      <c r="E378" s="114">
        <v>138703.03034631442</v>
      </c>
      <c r="F378" s="115">
        <v>1.46</v>
      </c>
      <c r="G378" s="106">
        <v>4</v>
      </c>
      <c r="H378" s="107">
        <v>116.70050000000001</v>
      </c>
      <c r="I378" s="106">
        <v>0.46680199999999999</v>
      </c>
      <c r="J378" s="108">
        <f t="shared" si="43"/>
        <v>5.8540251995768005</v>
      </c>
      <c r="K378" s="108">
        <f t="shared" si="44"/>
        <v>124727.69686168298</v>
      </c>
      <c r="L378" s="108">
        <f t="shared" si="45"/>
        <v>0.89387820000000007</v>
      </c>
      <c r="M378" s="98">
        <v>1</v>
      </c>
      <c r="N378" s="154">
        <f t="shared" si="40"/>
        <v>0.89387820000000007</v>
      </c>
      <c r="O378" s="98">
        <f t="shared" si="41"/>
        <v>9.8540251995767996</v>
      </c>
      <c r="P378" s="108">
        <f t="shared" si="46"/>
        <v>4.3686226796191203</v>
      </c>
      <c r="Q378" s="98">
        <f t="shared" si="42"/>
        <v>1.3606802</v>
      </c>
    </row>
    <row r="379" spans="1:17" ht="15.75" x14ac:dyDescent="0.25">
      <c r="A379" s="113">
        <v>358</v>
      </c>
      <c r="B379" s="114" t="str">
        <f>VLOOKUP(C379,'[1]5C'!B$23:W$420,2,0)</f>
        <v>Gãy xương bàn chân, trừ cổ chân</v>
      </c>
      <c r="C379" s="103" t="s">
        <v>533</v>
      </c>
      <c r="D379" s="114">
        <v>3</v>
      </c>
      <c r="E379" s="114">
        <v>30100</v>
      </c>
      <c r="F379" s="115">
        <v>0.09</v>
      </c>
      <c r="G379" s="106">
        <v>5</v>
      </c>
      <c r="H379" s="107">
        <v>30.1</v>
      </c>
      <c r="I379" s="106">
        <v>0.15049999999999999</v>
      </c>
      <c r="J379" s="108">
        <f t="shared" si="43"/>
        <v>-1.8</v>
      </c>
      <c r="K379" s="108">
        <f t="shared" si="44"/>
        <v>27062.910000000003</v>
      </c>
      <c r="L379" s="108">
        <f t="shared" si="45"/>
        <v>-5.4449999999999998E-2</v>
      </c>
      <c r="M379" s="99">
        <v>1</v>
      </c>
      <c r="N379" s="154">
        <f t="shared" si="40"/>
        <v>-5.4449999999999998E-2</v>
      </c>
      <c r="O379" s="98">
        <f t="shared" si="41"/>
        <v>3.2</v>
      </c>
      <c r="P379" s="108">
        <f t="shared" si="46"/>
        <v>-2.52</v>
      </c>
      <c r="Q379" s="98">
        <f t="shared" si="42"/>
        <v>9.6049999999999996E-2</v>
      </c>
    </row>
    <row r="380" spans="1:17" ht="25.5" x14ac:dyDescent="0.25">
      <c r="A380" s="113">
        <v>359</v>
      </c>
      <c r="B380" s="114" t="str">
        <f>VLOOKUP(C380,'[1]5C'!B$23:W$420,2,0)</f>
        <v>Sai khớp, bong gân, căng cơ khớp và dây chằng tại tầm cẳng chân và bàn chân</v>
      </c>
      <c r="C380" s="103" t="s">
        <v>534</v>
      </c>
      <c r="D380" s="114">
        <v>1</v>
      </c>
      <c r="E380" s="114">
        <v>34165</v>
      </c>
      <c r="F380" s="115">
        <v>0.03</v>
      </c>
      <c r="G380" s="106">
        <v>2</v>
      </c>
      <c r="H380" s="107">
        <v>32.1325</v>
      </c>
      <c r="I380" s="106">
        <v>6.4265000000000003E-2</v>
      </c>
      <c r="J380" s="108">
        <f t="shared" si="43"/>
        <v>-0.9</v>
      </c>
      <c r="K380" s="108">
        <f t="shared" si="44"/>
        <v>30719.580750000001</v>
      </c>
      <c r="L380" s="108">
        <f t="shared" si="45"/>
        <v>-3.0838500000000005E-2</v>
      </c>
      <c r="M380" s="98">
        <v>1</v>
      </c>
      <c r="N380" s="154">
        <f t="shared" si="40"/>
        <v>-3.0838500000000005E-2</v>
      </c>
      <c r="O380" s="98">
        <f t="shared" si="41"/>
        <v>1.1000000000000001</v>
      </c>
      <c r="P380" s="108">
        <f t="shared" si="46"/>
        <v>-1.71</v>
      </c>
      <c r="Q380" s="98">
        <f t="shared" si="42"/>
        <v>3.3426499999999998E-2</v>
      </c>
    </row>
    <row r="381" spans="1:17" ht="15.75" x14ac:dyDescent="0.25">
      <c r="A381" s="113">
        <v>360</v>
      </c>
      <c r="B381" s="114" t="str">
        <f>VLOOKUP(C381,'[1]5C'!B$23:W$420,2,0)</f>
        <v>Tổn thương khác tại chi trên, tầm chưa xác định</v>
      </c>
      <c r="C381" s="103" t="s">
        <v>535</v>
      </c>
      <c r="D381" s="114">
        <v>0.93805905549677793</v>
      </c>
      <c r="E381" s="114">
        <v>23030</v>
      </c>
      <c r="F381" s="115">
        <v>0.02</v>
      </c>
      <c r="G381" s="106">
        <v>0</v>
      </c>
      <c r="H381" s="107"/>
      <c r="I381" s="106">
        <v>0</v>
      </c>
      <c r="J381" s="108">
        <f t="shared" si="43"/>
        <v>0.8442531499471001</v>
      </c>
      <c r="K381" s="108">
        <f t="shared" si="44"/>
        <v>20727</v>
      </c>
      <c r="L381" s="108">
        <f t="shared" si="45"/>
        <v>1.8000000000000002E-2</v>
      </c>
      <c r="M381" s="99">
        <v>1</v>
      </c>
      <c r="N381" s="154">
        <f t="shared" si="40"/>
        <v>1.8000000000000002E-2</v>
      </c>
      <c r="O381" s="98">
        <f t="shared" si="41"/>
        <v>0.8442531499471001</v>
      </c>
      <c r="P381" s="108">
        <f t="shared" si="46"/>
        <v>-0.1401721650476099</v>
      </c>
      <c r="Q381" s="98">
        <f t="shared" si="42"/>
        <v>1.8000000000000002E-2</v>
      </c>
    </row>
    <row r="382" spans="1:17" ht="15.75" x14ac:dyDescent="0.25">
      <c r="A382" s="113">
        <v>361</v>
      </c>
      <c r="B382" s="114" t="str">
        <f>VLOOKUP(C382,'[1]5C'!B$23:W$420,2,0)</f>
        <v>Tổn thương khác chi dưới, tầm chưa xác định</v>
      </c>
      <c r="C382" s="103" t="s">
        <v>536</v>
      </c>
      <c r="D382" s="114">
        <v>0.93805905549677793</v>
      </c>
      <c r="E382" s="114">
        <v>184310</v>
      </c>
      <c r="F382" s="115">
        <v>0.17</v>
      </c>
      <c r="G382" s="106">
        <v>0</v>
      </c>
      <c r="H382" s="107"/>
      <c r="I382" s="106">
        <v>0</v>
      </c>
      <c r="J382" s="108">
        <f t="shared" si="43"/>
        <v>0.8442531499471001</v>
      </c>
      <c r="K382" s="108">
        <f t="shared" si="44"/>
        <v>165879</v>
      </c>
      <c r="L382" s="108">
        <f t="shared" si="45"/>
        <v>0.15300000000000002</v>
      </c>
      <c r="M382" s="98">
        <v>1</v>
      </c>
      <c r="N382" s="154">
        <f t="shared" si="40"/>
        <v>0.15300000000000002</v>
      </c>
      <c r="O382" s="98">
        <f t="shared" si="41"/>
        <v>0.8442531499471001</v>
      </c>
      <c r="P382" s="108">
        <f t="shared" si="46"/>
        <v>-0.1401721650476099</v>
      </c>
      <c r="Q382" s="98">
        <f t="shared" si="42"/>
        <v>0.15300000000000002</v>
      </c>
    </row>
    <row r="383" spans="1:17" ht="15.75" x14ac:dyDescent="0.25">
      <c r="A383" s="113">
        <v>362</v>
      </c>
      <c r="B383" s="114" t="str">
        <f>VLOOKUP(C383,'[1]5C'!B$23:W$420,2,0)</f>
        <v>Dị vật ở mắt ngoài</v>
      </c>
      <c r="C383" s="103" t="s">
        <v>537</v>
      </c>
      <c r="D383" s="114">
        <v>0.93805905549677793</v>
      </c>
      <c r="E383" s="114">
        <v>27500</v>
      </c>
      <c r="F383" s="115">
        <v>0.03</v>
      </c>
      <c r="G383" s="106">
        <v>0</v>
      </c>
      <c r="H383" s="107"/>
      <c r="I383" s="106">
        <v>0</v>
      </c>
      <c r="J383" s="108">
        <f t="shared" si="43"/>
        <v>0.8442531499471001</v>
      </c>
      <c r="K383" s="108">
        <f t="shared" si="44"/>
        <v>24750</v>
      </c>
      <c r="L383" s="108">
        <f t="shared" si="45"/>
        <v>2.7E-2</v>
      </c>
      <c r="M383" s="99">
        <v>1</v>
      </c>
      <c r="N383" s="154">
        <f t="shared" si="40"/>
        <v>2.7E-2</v>
      </c>
      <c r="O383" s="98">
        <f t="shared" si="41"/>
        <v>0.8442531499471001</v>
      </c>
      <c r="P383" s="108">
        <f t="shared" si="46"/>
        <v>-0.1401721650476099</v>
      </c>
      <c r="Q383" s="98">
        <f t="shared" si="42"/>
        <v>2.7E-2</v>
      </c>
    </row>
    <row r="384" spans="1:17" ht="15.75" x14ac:dyDescent="0.25">
      <c r="A384" s="113">
        <v>363</v>
      </c>
      <c r="B384" s="114" t="str">
        <f>VLOOKUP(C384,'[1]5C'!B$23:W$420,2,0)</f>
        <v>Dị vật trong đường hô hấp</v>
      </c>
      <c r="C384" s="103" t="s">
        <v>538</v>
      </c>
      <c r="D384" s="114">
        <v>1</v>
      </c>
      <c r="E384" s="114">
        <v>30100</v>
      </c>
      <c r="F384" s="115">
        <v>0.03</v>
      </c>
      <c r="G384" s="106">
        <v>1</v>
      </c>
      <c r="H384" s="107">
        <v>30.1</v>
      </c>
      <c r="I384" s="106">
        <v>3.0100000000000002E-2</v>
      </c>
      <c r="J384" s="108">
        <f t="shared" si="43"/>
        <v>0</v>
      </c>
      <c r="K384" s="108">
        <f t="shared" si="44"/>
        <v>27062.910000000003</v>
      </c>
      <c r="L384" s="108">
        <f t="shared" si="45"/>
        <v>-9.0000000000002581E-5</v>
      </c>
      <c r="M384" s="98">
        <v>1</v>
      </c>
      <c r="N384" s="154">
        <f t="shared" si="40"/>
        <v>-9.0000000000002581E-5</v>
      </c>
      <c r="O384" s="98">
        <f t="shared" si="41"/>
        <v>1</v>
      </c>
      <c r="P384" s="108">
        <f t="shared" si="46"/>
        <v>-0.9</v>
      </c>
      <c r="Q384" s="98">
        <f t="shared" si="42"/>
        <v>3.0009999999999998E-2</v>
      </c>
    </row>
    <row r="385" spans="1:17" ht="15.75" x14ac:dyDescent="0.25">
      <c r="A385" s="113">
        <v>364</v>
      </c>
      <c r="B385" s="114" t="str">
        <f>VLOOKUP(C385,'[1]5C'!B$23:W$420,2,0)</f>
        <v>Dị vật trong đường tiêu hóa</v>
      </c>
      <c r="C385" s="103" t="s">
        <v>539</v>
      </c>
      <c r="D385" s="114">
        <v>0.93805905549677793</v>
      </c>
      <c r="E385" s="114">
        <v>27500</v>
      </c>
      <c r="F385" s="115">
        <v>0.03</v>
      </c>
      <c r="G385" s="106">
        <v>0</v>
      </c>
      <c r="H385" s="107"/>
      <c r="I385" s="106">
        <v>0</v>
      </c>
      <c r="J385" s="108">
        <f t="shared" si="43"/>
        <v>0.8442531499471001</v>
      </c>
      <c r="K385" s="108">
        <f t="shared" si="44"/>
        <v>24750</v>
      </c>
      <c r="L385" s="108">
        <f t="shared" si="45"/>
        <v>2.7E-2</v>
      </c>
      <c r="M385" s="99">
        <v>1</v>
      </c>
      <c r="N385" s="154">
        <f t="shared" si="40"/>
        <v>2.7E-2</v>
      </c>
      <c r="O385" s="98">
        <f t="shared" si="41"/>
        <v>0.8442531499471001</v>
      </c>
      <c r="P385" s="108">
        <f t="shared" si="46"/>
        <v>-0.1401721650476099</v>
      </c>
      <c r="Q385" s="98">
        <f t="shared" si="42"/>
        <v>2.7E-2</v>
      </c>
    </row>
    <row r="386" spans="1:17" ht="15.75" x14ac:dyDescent="0.25">
      <c r="A386" s="113">
        <v>365</v>
      </c>
      <c r="B386" s="114" t="str">
        <f>VLOOKUP(C386,'[1]5C'!B$23:W$420,2,0)</f>
        <v>Bỏng và ăn mòn nhiều vùng cơ thể</v>
      </c>
      <c r="C386" s="103" t="s">
        <v>540</v>
      </c>
      <c r="D386" s="114">
        <v>1</v>
      </c>
      <c r="E386" s="114">
        <v>71554</v>
      </c>
      <c r="F386" s="115">
        <v>7.0000000000000007E-2</v>
      </c>
      <c r="G386" s="106">
        <v>1</v>
      </c>
      <c r="H386" s="107">
        <v>71.554000000000002</v>
      </c>
      <c r="I386" s="106">
        <v>7.1554000000000006E-2</v>
      </c>
      <c r="J386" s="108">
        <f t="shared" si="43"/>
        <v>0</v>
      </c>
      <c r="K386" s="108">
        <f t="shared" si="44"/>
        <v>64334.201399999998</v>
      </c>
      <c r="L386" s="108">
        <f t="shared" si="45"/>
        <v>-1.3985999999999998E-3</v>
      </c>
      <c r="M386" s="98">
        <v>1</v>
      </c>
      <c r="N386" s="154">
        <f t="shared" si="40"/>
        <v>-1.3985999999999998E-3</v>
      </c>
      <c r="O386" s="98">
        <f t="shared" si="41"/>
        <v>1</v>
      </c>
      <c r="P386" s="108">
        <f t="shared" si="46"/>
        <v>-0.9</v>
      </c>
      <c r="Q386" s="98">
        <f t="shared" si="42"/>
        <v>7.0155400000000007E-2</v>
      </c>
    </row>
    <row r="387" spans="1:17" ht="15.75" x14ac:dyDescent="0.25">
      <c r="A387" s="113">
        <v>366</v>
      </c>
      <c r="B387" s="114" t="str">
        <f>VLOOKUP(C387,'[1]5C'!B$23:W$420,2,0)</f>
        <v>Tác động của áp lực không khí và áp lực nước</v>
      </c>
      <c r="C387" s="103" t="s">
        <v>541</v>
      </c>
      <c r="D387" s="114">
        <v>1</v>
      </c>
      <c r="E387" s="114">
        <v>30100</v>
      </c>
      <c r="F387" s="115">
        <v>0.03</v>
      </c>
      <c r="G387" s="106">
        <v>1</v>
      </c>
      <c r="H387" s="107">
        <v>30.1</v>
      </c>
      <c r="I387" s="106">
        <v>3.0100000000000002E-2</v>
      </c>
      <c r="J387" s="108">
        <f t="shared" si="43"/>
        <v>0</v>
      </c>
      <c r="K387" s="108">
        <f t="shared" si="44"/>
        <v>27062.910000000003</v>
      </c>
      <c r="L387" s="108">
        <f t="shared" si="45"/>
        <v>-9.0000000000002581E-5</v>
      </c>
      <c r="M387" s="99">
        <v>1</v>
      </c>
      <c r="N387" s="154">
        <f t="shared" si="40"/>
        <v>-9.0000000000002581E-5</v>
      </c>
      <c r="O387" s="98">
        <f t="shared" si="41"/>
        <v>1</v>
      </c>
      <c r="P387" s="108">
        <f t="shared" si="46"/>
        <v>-0.9</v>
      </c>
      <c r="Q387" s="98">
        <f t="shared" si="42"/>
        <v>3.0009999999999998E-2</v>
      </c>
    </row>
    <row r="388" spans="1:17" ht="15.75" x14ac:dyDescent="0.25">
      <c r="A388" s="113">
        <v>367</v>
      </c>
      <c r="B388" s="114" t="str">
        <f>VLOOKUP(C388,'[1]5C'!B$23:W$420,2,0)</f>
        <v>Tác động phụ không xếp loại ở nơi khác</v>
      </c>
      <c r="C388" s="103" t="s">
        <v>542</v>
      </c>
      <c r="D388" s="114">
        <v>15.566413388477446</v>
      </c>
      <c r="E388" s="114">
        <v>41547.885860767157</v>
      </c>
      <c r="F388" s="115">
        <v>0.65</v>
      </c>
      <c r="G388" s="106">
        <v>8</v>
      </c>
      <c r="H388" s="107">
        <v>44.593499999999999</v>
      </c>
      <c r="I388" s="106">
        <v>0.35674800000000001</v>
      </c>
      <c r="J388" s="108">
        <f t="shared" si="43"/>
        <v>6.8097720496297018</v>
      </c>
      <c r="K388" s="108">
        <f t="shared" si="44"/>
        <v>37352.963124690439</v>
      </c>
      <c r="L388" s="108">
        <f t="shared" si="45"/>
        <v>0.26392680000000002</v>
      </c>
      <c r="M388" s="98">
        <v>1</v>
      </c>
      <c r="N388" s="154">
        <f t="shared" si="40"/>
        <v>0.26392680000000002</v>
      </c>
      <c r="O388" s="98">
        <f t="shared" si="41"/>
        <v>14.809772049629702</v>
      </c>
      <c r="P388" s="108">
        <f t="shared" si="46"/>
        <v>5.2287948446667318</v>
      </c>
      <c r="Q388" s="98">
        <f t="shared" si="42"/>
        <v>0.62067479999999997</v>
      </c>
    </row>
    <row r="389" spans="1:17" ht="25.5" x14ac:dyDescent="0.25">
      <c r="A389" s="113">
        <v>368</v>
      </c>
      <c r="B389" s="114" t="str">
        <f>VLOOKUP(C389,'[1]5C'!B$23:W$420,2,0)</f>
        <v>Một vài biến chứng sớm của chấn thương không xếp loại ở nơi khác</v>
      </c>
      <c r="C389" s="103" t="s">
        <v>543</v>
      </c>
      <c r="D389" s="114">
        <v>4.9380590554967778</v>
      </c>
      <c r="E389" s="114">
        <v>67219.058693831452</v>
      </c>
      <c r="F389" s="115">
        <v>0.33</v>
      </c>
      <c r="G389" s="106">
        <v>5</v>
      </c>
      <c r="H389" s="107">
        <v>56.019799999999996</v>
      </c>
      <c r="I389" s="106">
        <v>0.28009899999999999</v>
      </c>
      <c r="J389" s="108">
        <f t="shared" si="43"/>
        <v>-5.574685005289997E-2</v>
      </c>
      <c r="K389" s="108">
        <f t="shared" si="44"/>
        <v>60446.73500444831</v>
      </c>
      <c r="L389" s="108">
        <f t="shared" si="45"/>
        <v>4.4910900000000024E-2</v>
      </c>
      <c r="M389" s="99">
        <v>1</v>
      </c>
      <c r="N389" s="154">
        <f t="shared" si="40"/>
        <v>4.4910900000000024E-2</v>
      </c>
      <c r="O389" s="98">
        <f t="shared" si="41"/>
        <v>4.9442531499470999</v>
      </c>
      <c r="P389" s="108">
        <f t="shared" si="46"/>
        <v>-0.95017216504760993</v>
      </c>
      <c r="Q389" s="98">
        <f t="shared" si="42"/>
        <v>0.32500990000000002</v>
      </c>
    </row>
    <row r="390" spans="1:17" ht="25.5" x14ac:dyDescent="0.25">
      <c r="A390" s="113">
        <v>369</v>
      </c>
      <c r="B390" s="114" t="str">
        <f>VLOOKUP(C390,'[1]5C'!B$23:W$420,2,0)</f>
        <v>Biến chứng khác của phẫu thuật và chăm sóc y tế không xếp loại ở nơi khác</v>
      </c>
      <c r="C390" s="103" t="s">
        <v>544</v>
      </c>
      <c r="D390" s="114">
        <v>1</v>
      </c>
      <c r="E390" s="114">
        <v>30100</v>
      </c>
      <c r="F390" s="115">
        <v>0.03</v>
      </c>
      <c r="G390" s="106">
        <v>5</v>
      </c>
      <c r="H390" s="107">
        <v>30.1</v>
      </c>
      <c r="I390" s="106">
        <v>0.15049999999999999</v>
      </c>
      <c r="J390" s="108">
        <f t="shared" si="43"/>
        <v>-3.6</v>
      </c>
      <c r="K390" s="108">
        <f t="shared" si="44"/>
        <v>27062.910000000003</v>
      </c>
      <c r="L390" s="108">
        <f t="shared" si="45"/>
        <v>-0.10845</v>
      </c>
      <c r="M390" s="98">
        <v>1</v>
      </c>
      <c r="N390" s="154">
        <f t="shared" si="40"/>
        <v>-0.10845</v>
      </c>
      <c r="O390" s="98">
        <f t="shared" si="41"/>
        <v>1.4</v>
      </c>
      <c r="P390" s="108">
        <f t="shared" si="46"/>
        <v>-4.1399999999999997</v>
      </c>
      <c r="Q390" s="98">
        <f t="shared" si="42"/>
        <v>4.204999999999999E-2</v>
      </c>
    </row>
    <row r="391" spans="1:17" ht="15.75" x14ac:dyDescent="0.25">
      <c r="A391" s="113">
        <v>370</v>
      </c>
      <c r="B391" s="114" t="str">
        <f>VLOOKUP(C391,'[1]5C'!B$23:W$420,2,0)</f>
        <v>Di chứng tổn thương chi trên</v>
      </c>
      <c r="C391" s="103" t="s">
        <v>545</v>
      </c>
      <c r="D391" s="114">
        <v>1.9380590554967778</v>
      </c>
      <c r="E391" s="114">
        <v>29470.77419354839</v>
      </c>
      <c r="F391" s="115">
        <v>0.06</v>
      </c>
      <c r="G391" s="106">
        <v>1</v>
      </c>
      <c r="H391" s="107">
        <v>30.1</v>
      </c>
      <c r="I391" s="106">
        <v>3.0100000000000002E-2</v>
      </c>
      <c r="J391" s="108">
        <f t="shared" si="43"/>
        <v>0.8442531499471001</v>
      </c>
      <c r="K391" s="108">
        <f t="shared" si="44"/>
        <v>26496.606774193551</v>
      </c>
      <c r="L391" s="108">
        <f t="shared" si="45"/>
        <v>2.6909999999999996E-2</v>
      </c>
      <c r="M391" s="99">
        <v>1</v>
      </c>
      <c r="N391" s="154">
        <f t="shared" si="40"/>
        <v>2.6909999999999996E-2</v>
      </c>
      <c r="O391" s="98">
        <f t="shared" si="41"/>
        <v>1.8442531499471002</v>
      </c>
      <c r="P391" s="108">
        <f t="shared" si="46"/>
        <v>-0.1401721650476099</v>
      </c>
      <c r="Q391" s="98">
        <f t="shared" si="42"/>
        <v>5.7009999999999998E-2</v>
      </c>
    </row>
    <row r="392" spans="1:17" ht="25.5" x14ac:dyDescent="0.25">
      <c r="A392" s="113">
        <v>371</v>
      </c>
      <c r="B392" s="114" t="str">
        <f>VLOOKUP(C392,'[1]5C'!B$23:W$420,2,0)</f>
        <v>Huyễn vựng [Hội chứng chóng mặt trong bệnh phân loại nơi khác]</v>
      </c>
      <c r="C392" s="103" t="s">
        <v>546</v>
      </c>
      <c r="D392" s="114">
        <v>6.69029527748389</v>
      </c>
      <c r="E392" s="114">
        <v>109776.82049359947</v>
      </c>
      <c r="F392" s="115">
        <v>0.73</v>
      </c>
      <c r="G392" s="106">
        <v>8</v>
      </c>
      <c r="H392" s="107">
        <v>174.17625000000001</v>
      </c>
      <c r="I392" s="106">
        <v>1.39341</v>
      </c>
      <c r="J392" s="108">
        <f t="shared" si="43"/>
        <v>-1.1787342502644991</v>
      </c>
      <c r="K392" s="108">
        <f t="shared" si="44"/>
        <v>98642.379819239519</v>
      </c>
      <c r="L392" s="108">
        <f t="shared" si="45"/>
        <v>-0.59706900000000007</v>
      </c>
      <c r="M392" s="98">
        <v>1</v>
      </c>
      <c r="N392" s="154">
        <f t="shared" si="40"/>
        <v>-0.59706900000000007</v>
      </c>
      <c r="O392" s="98">
        <f t="shared" si="41"/>
        <v>6.8212657497355007</v>
      </c>
      <c r="P392" s="108">
        <f t="shared" si="46"/>
        <v>-1.9608608252380495</v>
      </c>
      <c r="Q392" s="98">
        <f t="shared" si="42"/>
        <v>0.79634099999999997</v>
      </c>
    </row>
    <row r="393" spans="1:17" ht="25.5" x14ac:dyDescent="0.25">
      <c r="A393" s="113">
        <v>372</v>
      </c>
      <c r="B393" s="114" t="str">
        <f>VLOOKUP(C393,'[1]5C'!B$23:W$420,2,0)</f>
        <v>Huyễn vựng [Bệnh Tăng huyết áp vô căn (nguyên phát)]</v>
      </c>
      <c r="C393" s="103" t="s">
        <v>547</v>
      </c>
      <c r="D393" s="114">
        <v>17.194767721458113</v>
      </c>
      <c r="E393" s="114">
        <v>110529.46343987381</v>
      </c>
      <c r="F393" s="115">
        <v>1.9</v>
      </c>
      <c r="G393" s="106">
        <v>12</v>
      </c>
      <c r="H393" s="107">
        <v>72.115666666666669</v>
      </c>
      <c r="I393" s="106">
        <v>0.86538800000000005</v>
      </c>
      <c r="J393" s="108">
        <f t="shared" si="43"/>
        <v>4.675290949312302</v>
      </c>
      <c r="K393" s="108">
        <f t="shared" si="44"/>
        <v>99411.612995886433</v>
      </c>
      <c r="L393" s="108">
        <f t="shared" si="45"/>
        <v>0.93115079999999995</v>
      </c>
      <c r="M393" s="99">
        <v>1</v>
      </c>
      <c r="N393" s="154">
        <f t="shared" si="40"/>
        <v>0.93115079999999995</v>
      </c>
      <c r="O393" s="98">
        <f t="shared" si="41"/>
        <v>16.675290949312302</v>
      </c>
      <c r="P393" s="108">
        <f t="shared" si="46"/>
        <v>3.3077618543810718</v>
      </c>
      <c r="Q393" s="98">
        <f t="shared" si="42"/>
        <v>1.7965388</v>
      </c>
    </row>
    <row r="394" spans="1:17" ht="15.75" x14ac:dyDescent="0.25">
      <c r="A394" s="113">
        <v>373</v>
      </c>
      <c r="B394" s="114" t="str">
        <f>VLOOKUP(C394,'[1]5C'!B$23:W$420,2,0)</f>
        <v>Hầu chứng [Viêm họng cấp]</v>
      </c>
      <c r="C394" s="103" t="s">
        <v>548</v>
      </c>
      <c r="D394" s="114">
        <v>57.832066942387229</v>
      </c>
      <c r="E394" s="114">
        <v>108878.64422814662</v>
      </c>
      <c r="F394" s="115">
        <v>6.3</v>
      </c>
      <c r="G394" s="106">
        <v>33</v>
      </c>
      <c r="H394" s="107">
        <v>106.01442424242424</v>
      </c>
      <c r="I394" s="106">
        <v>3.4984760000000001</v>
      </c>
      <c r="J394" s="108">
        <f t="shared" si="43"/>
        <v>22.348860248148508</v>
      </c>
      <c r="K394" s="108">
        <f t="shared" si="44"/>
        <v>97895.366823513774</v>
      </c>
      <c r="L394" s="108">
        <f t="shared" si="45"/>
        <v>2.5213715999999997</v>
      </c>
      <c r="M394" s="98">
        <v>1</v>
      </c>
      <c r="N394" s="154">
        <f t="shared" si="40"/>
        <v>2.5213715999999997</v>
      </c>
      <c r="O394" s="98">
        <f t="shared" si="41"/>
        <v>55.348860248148512</v>
      </c>
      <c r="P394" s="108">
        <f t="shared" si="46"/>
        <v>19.213974223333658</v>
      </c>
      <c r="Q394" s="98">
        <f t="shared" si="42"/>
        <v>6.0198476000000003</v>
      </c>
    </row>
    <row r="395" spans="1:17" ht="15.75" x14ac:dyDescent="0.25">
      <c r="A395" s="113">
        <v>374</v>
      </c>
      <c r="B395" s="114" t="str">
        <f>VLOOKUP(C395,'[1]5C'!B$23:W$420,2,0)</f>
        <v>Vị quản thống [Viêm dạ dày và tá tràng]</v>
      </c>
      <c r="C395" s="103" t="s">
        <v>549</v>
      </c>
      <c r="D395" s="114">
        <v>7.69029527748389</v>
      </c>
      <c r="E395" s="114">
        <v>89056.039099629794</v>
      </c>
      <c r="F395" s="115">
        <v>0.68</v>
      </c>
      <c r="G395" s="106">
        <v>3</v>
      </c>
      <c r="H395" s="107">
        <v>86.047666666666657</v>
      </c>
      <c r="I395" s="106">
        <v>0.25814299999999996</v>
      </c>
      <c r="J395" s="108">
        <f t="shared" si="43"/>
        <v>4.2212657497355011</v>
      </c>
      <c r="K395" s="108">
        <f t="shared" si="44"/>
        <v>80072.992289666814</v>
      </c>
      <c r="L395" s="108">
        <f t="shared" si="45"/>
        <v>0.3796713000000001</v>
      </c>
      <c r="M395" s="99">
        <v>1</v>
      </c>
      <c r="N395" s="154">
        <f t="shared" ref="N395:N419" si="47">M395*L395</f>
        <v>0.3796713000000001</v>
      </c>
      <c r="O395" s="98">
        <f t="shared" ref="O395:O419" si="48">G395+J395</f>
        <v>7.2212657497355011</v>
      </c>
      <c r="P395" s="108">
        <f t="shared" si="46"/>
        <v>2.899139174761951</v>
      </c>
      <c r="Q395" s="98">
        <f t="shared" ref="Q395:Q419" si="49">N395+I395</f>
        <v>0.63781430000000006</v>
      </c>
    </row>
    <row r="396" spans="1:17" ht="15.75" x14ac:dyDescent="0.25">
      <c r="A396" s="113">
        <v>375</v>
      </c>
      <c r="B396" s="114" t="str">
        <f>VLOOKUP(C396,'[1]5C'!B$23:W$420,2,0)</f>
        <v>Chứng tý [Các viêm khớp khác]</v>
      </c>
      <c r="C396" s="103" t="s">
        <v>550</v>
      </c>
      <c r="D396" s="114">
        <v>28.504472443974223</v>
      </c>
      <c r="E396" s="114">
        <v>176832.07872167556</v>
      </c>
      <c r="F396" s="115">
        <v>5.04</v>
      </c>
      <c r="G396" s="106">
        <v>137</v>
      </c>
      <c r="H396" s="107">
        <v>114.55965693430657</v>
      </c>
      <c r="I396" s="106">
        <v>15.694673</v>
      </c>
      <c r="J396" s="108">
        <f t="shared" si="43"/>
        <v>-97.645974800423204</v>
      </c>
      <c r="K396" s="108">
        <f t="shared" si="44"/>
        <v>159045.76715826712</v>
      </c>
      <c r="L396" s="108">
        <f t="shared" si="45"/>
        <v>-9.5892056999999991</v>
      </c>
      <c r="M396" s="98">
        <v>1</v>
      </c>
      <c r="N396" s="154">
        <f t="shared" si="47"/>
        <v>-9.5892056999999991</v>
      </c>
      <c r="O396" s="98">
        <f t="shared" si="48"/>
        <v>39.354025199576796</v>
      </c>
      <c r="P396" s="108">
        <f t="shared" si="46"/>
        <v>-88.781377320380884</v>
      </c>
      <c r="Q396" s="98">
        <f t="shared" si="49"/>
        <v>6.1054673000000008</v>
      </c>
    </row>
    <row r="397" spans="1:17" ht="15.75" x14ac:dyDescent="0.25">
      <c r="A397" s="113">
        <v>376</v>
      </c>
      <c r="B397" s="114" t="str">
        <f>VLOOKUP(C397,'[1]5C'!B$23:W$420,2,0)</f>
        <v>Âm sang [Viêm âm đạo cấp]</v>
      </c>
      <c r="C397" s="103" t="s">
        <v>551</v>
      </c>
      <c r="D397" s="114">
        <v>3.8141771664903339</v>
      </c>
      <c r="E397" s="114">
        <v>66167.366917994761</v>
      </c>
      <c r="F397" s="115">
        <v>0.25</v>
      </c>
      <c r="G397" s="106">
        <v>2</v>
      </c>
      <c r="H397" s="107">
        <v>65.444999999999993</v>
      </c>
      <c r="I397" s="106">
        <v>0.13088999999999998</v>
      </c>
      <c r="J397" s="108">
        <f t="shared" si="43"/>
        <v>1.6327594498413005</v>
      </c>
      <c r="K397" s="108">
        <f t="shared" si="44"/>
        <v>59491.729726195277</v>
      </c>
      <c r="L397" s="108">
        <f t="shared" si="45"/>
        <v>0.10719900000000002</v>
      </c>
      <c r="M397" s="99">
        <v>1</v>
      </c>
      <c r="N397" s="154">
        <f t="shared" si="47"/>
        <v>0.10719900000000002</v>
      </c>
      <c r="O397" s="98">
        <f t="shared" si="48"/>
        <v>3.6327594498413003</v>
      </c>
      <c r="P397" s="108">
        <f t="shared" si="46"/>
        <v>0.56948350485717047</v>
      </c>
      <c r="Q397" s="98">
        <f t="shared" si="49"/>
        <v>0.238089</v>
      </c>
    </row>
    <row r="398" spans="1:17" ht="15.75" x14ac:dyDescent="0.25">
      <c r="A398" s="113">
        <v>377</v>
      </c>
      <c r="B398" s="114" t="str">
        <f>VLOOKUP(C398,'[1]5C'!B$23:W$420,2,0)</f>
        <v>Huyễn vựng [Hoa mắt và chóng mặt]</v>
      </c>
      <c r="C398" s="103" t="s">
        <v>552</v>
      </c>
      <c r="D398" s="114">
        <v>1.8761181109935559</v>
      </c>
      <c r="E398" s="114">
        <v>108759</v>
      </c>
      <c r="F398" s="115">
        <v>0.2</v>
      </c>
      <c r="G398" s="106">
        <v>2</v>
      </c>
      <c r="H398" s="107">
        <v>59.975999999999999</v>
      </c>
      <c r="I398" s="106">
        <v>0.119952</v>
      </c>
      <c r="J398" s="108">
        <f t="shared" si="43"/>
        <v>-0.11149370010579973</v>
      </c>
      <c r="K398" s="108">
        <f t="shared" si="44"/>
        <v>97829.121600000013</v>
      </c>
      <c r="L398" s="108">
        <f t="shared" si="45"/>
        <v>7.2043200000000016E-2</v>
      </c>
      <c r="M398" s="98">
        <v>1</v>
      </c>
      <c r="N398" s="154">
        <f t="shared" si="47"/>
        <v>7.2043200000000016E-2</v>
      </c>
      <c r="O398" s="98">
        <f t="shared" si="48"/>
        <v>1.8885062998942002</v>
      </c>
      <c r="P398" s="108">
        <f t="shared" si="46"/>
        <v>-1.0003443300952199</v>
      </c>
      <c r="Q398" s="98">
        <f t="shared" si="49"/>
        <v>0.19199520000000003</v>
      </c>
    </row>
    <row r="399" spans="1:17" ht="25.5" x14ac:dyDescent="0.25">
      <c r="A399" s="113">
        <v>378</v>
      </c>
      <c r="B399" s="114" t="str">
        <f>VLOOKUP(C399,'[1]5C'!B$23:W$420,2,0)</f>
        <v>Quan sát thăm khám khi nghi ngờ bệnh và những tình trạng nghi ngờ bệnh</v>
      </c>
      <c r="C399" s="103" t="s">
        <v>553</v>
      </c>
      <c r="D399" s="114">
        <v>0.93805905549677793</v>
      </c>
      <c r="E399" s="114">
        <v>30100</v>
      </c>
      <c r="F399" s="115">
        <v>0.03</v>
      </c>
      <c r="G399" s="106">
        <v>0</v>
      </c>
      <c r="H399" s="107"/>
      <c r="I399" s="106">
        <v>0</v>
      </c>
      <c r="J399" s="108">
        <f t="shared" si="43"/>
        <v>0.8442531499471001</v>
      </c>
      <c r="K399" s="108">
        <f t="shared" si="44"/>
        <v>27090</v>
      </c>
      <c r="L399" s="108">
        <f t="shared" si="45"/>
        <v>2.7E-2</v>
      </c>
      <c r="M399" s="99">
        <v>1</v>
      </c>
      <c r="N399" s="154">
        <f t="shared" si="47"/>
        <v>2.7E-2</v>
      </c>
      <c r="O399" s="98">
        <f t="shared" si="48"/>
        <v>0.8442531499471001</v>
      </c>
      <c r="P399" s="108">
        <f t="shared" si="46"/>
        <v>-0.1401721650476099</v>
      </c>
      <c r="Q399" s="98">
        <f t="shared" si="49"/>
        <v>2.7E-2</v>
      </c>
    </row>
    <row r="400" spans="1:17" ht="15.75" x14ac:dyDescent="0.25">
      <c r="A400" s="113">
        <v>379</v>
      </c>
      <c r="B400" s="114" t="str">
        <f>VLOOKUP(C400,'[1]5C'!B$23:W$420,2,0)</f>
        <v>Khám theo dõi sau điều trị u ác tính</v>
      </c>
      <c r="C400" s="103" t="s">
        <v>554</v>
      </c>
      <c r="D400" s="114">
        <v>1</v>
      </c>
      <c r="E400" s="114">
        <v>30100</v>
      </c>
      <c r="F400" s="115">
        <v>0.03</v>
      </c>
      <c r="G400" s="106">
        <v>1</v>
      </c>
      <c r="H400" s="107">
        <v>30.1</v>
      </c>
      <c r="I400" s="106">
        <v>3.0100000000000002E-2</v>
      </c>
      <c r="J400" s="108">
        <f t="shared" si="43"/>
        <v>0</v>
      </c>
      <c r="K400" s="108">
        <f t="shared" si="44"/>
        <v>27062.910000000003</v>
      </c>
      <c r="L400" s="108">
        <f t="shared" si="45"/>
        <v>-9.0000000000002581E-5</v>
      </c>
      <c r="M400" s="98">
        <v>1</v>
      </c>
      <c r="N400" s="154">
        <f t="shared" si="47"/>
        <v>-9.0000000000002581E-5</v>
      </c>
      <c r="O400" s="98">
        <f t="shared" si="48"/>
        <v>1</v>
      </c>
      <c r="P400" s="108">
        <f t="shared" si="46"/>
        <v>-0.9</v>
      </c>
      <c r="Q400" s="98">
        <f t="shared" si="49"/>
        <v>3.0009999999999998E-2</v>
      </c>
    </row>
    <row r="401" spans="1:17" ht="25.5" x14ac:dyDescent="0.25">
      <c r="A401" s="113">
        <v>380</v>
      </c>
      <c r="B401" s="114" t="str">
        <f>VLOOKUP(C401,'[1]5C'!B$23:W$420,2,0)</f>
        <v>Khám theo dõi sau điều trị các tình trạng bệnh khác đi kèm với khối u ác tính</v>
      </c>
      <c r="C401" s="103" t="s">
        <v>555</v>
      </c>
      <c r="D401" s="114">
        <v>1.8761181109935559</v>
      </c>
      <c r="E401" s="114">
        <v>27500</v>
      </c>
      <c r="F401" s="115">
        <v>0.05</v>
      </c>
      <c r="G401" s="106">
        <v>0</v>
      </c>
      <c r="H401" s="107"/>
      <c r="I401" s="106">
        <v>0</v>
      </c>
      <c r="J401" s="108">
        <f t="shared" si="43"/>
        <v>1.6885062998942002</v>
      </c>
      <c r="K401" s="108">
        <f t="shared" si="44"/>
        <v>24750</v>
      </c>
      <c r="L401" s="108">
        <f t="shared" si="45"/>
        <v>4.5000000000000005E-2</v>
      </c>
      <c r="M401" s="99">
        <v>1</v>
      </c>
      <c r="N401" s="154">
        <f t="shared" si="47"/>
        <v>4.5000000000000005E-2</v>
      </c>
      <c r="O401" s="98">
        <f t="shared" si="48"/>
        <v>1.6885062998942002</v>
      </c>
      <c r="P401" s="108">
        <f t="shared" si="46"/>
        <v>0.61965566990478016</v>
      </c>
      <c r="Q401" s="98">
        <f t="shared" si="49"/>
        <v>4.5000000000000005E-2</v>
      </c>
    </row>
    <row r="402" spans="1:17" ht="15.75" x14ac:dyDescent="0.25">
      <c r="A402" s="113">
        <v>381</v>
      </c>
      <c r="B402" s="114" t="str">
        <f>VLOOKUP(C402,'[1]5C'!B$23:W$420,2,0)</f>
        <v>Theo dõi thai bình thường</v>
      </c>
      <c r="C402" s="103" t="s">
        <v>556</v>
      </c>
      <c r="D402" s="114">
        <v>12.690295277483891</v>
      </c>
      <c r="E402" s="114">
        <v>70256.024428168064</v>
      </c>
      <c r="F402" s="115">
        <v>0.89</v>
      </c>
      <c r="G402" s="106">
        <v>7</v>
      </c>
      <c r="H402" s="107">
        <v>76.92</v>
      </c>
      <c r="I402" s="106">
        <v>0.53844000000000003</v>
      </c>
      <c r="J402" s="108">
        <f t="shared" si="43"/>
        <v>5.1212657497355023</v>
      </c>
      <c r="K402" s="108">
        <f t="shared" si="44"/>
        <v>63161.193985351259</v>
      </c>
      <c r="L402" s="108">
        <f t="shared" si="45"/>
        <v>0.31640400000000002</v>
      </c>
      <c r="M402" s="98">
        <v>1</v>
      </c>
      <c r="N402" s="154">
        <f t="shared" si="47"/>
        <v>0.31640400000000002</v>
      </c>
      <c r="O402" s="98">
        <f t="shared" si="48"/>
        <v>12.121265749735503</v>
      </c>
      <c r="P402" s="108">
        <f t="shared" si="46"/>
        <v>3.709139174761952</v>
      </c>
      <c r="Q402" s="98">
        <f t="shared" si="49"/>
        <v>0.85484400000000005</v>
      </c>
    </row>
    <row r="403" spans="1:17" ht="15.75" x14ac:dyDescent="0.25">
      <c r="A403" s="113">
        <v>382</v>
      </c>
      <c r="B403" s="114" t="str">
        <f>VLOOKUP(C403,'[1]5C'!B$23:W$420,2,0)</f>
        <v>Theo dõi thai có nguy cơ cao</v>
      </c>
      <c r="C403" s="103" t="s">
        <v>557</v>
      </c>
      <c r="D403" s="114">
        <v>17.690295277483891</v>
      </c>
      <c r="E403" s="114">
        <v>29908.514475024374</v>
      </c>
      <c r="F403" s="115">
        <v>0.53</v>
      </c>
      <c r="G403" s="106">
        <v>20</v>
      </c>
      <c r="H403" s="107">
        <v>30.183300000000003</v>
      </c>
      <c r="I403" s="106">
        <v>0.60366600000000004</v>
      </c>
      <c r="J403" s="108">
        <f t="shared" si="43"/>
        <v>-2.0787342502644983</v>
      </c>
      <c r="K403" s="108">
        <f t="shared" si="44"/>
        <v>26890.498057521938</v>
      </c>
      <c r="L403" s="108">
        <f t="shared" si="45"/>
        <v>-6.6299400000000008E-2</v>
      </c>
      <c r="M403" s="99">
        <v>1</v>
      </c>
      <c r="N403" s="154">
        <f t="shared" si="47"/>
        <v>-6.6299400000000008E-2</v>
      </c>
      <c r="O403" s="98">
        <f t="shared" si="48"/>
        <v>17.9212657497355</v>
      </c>
      <c r="P403" s="108">
        <f t="shared" si="46"/>
        <v>-2.7708608252380484</v>
      </c>
      <c r="Q403" s="98">
        <f t="shared" si="49"/>
        <v>0.53736660000000003</v>
      </c>
    </row>
    <row r="404" spans="1:17" ht="15.75" x14ac:dyDescent="0.25">
      <c r="A404" s="113">
        <v>383</v>
      </c>
      <c r="B404" s="114" t="str">
        <f>VLOOKUP(C404,'[1]5C'!B$23:W$420,2,0)</f>
        <v>Chăm sóc theo dõi chỉnh hình khác</v>
      </c>
      <c r="C404" s="103" t="s">
        <v>558</v>
      </c>
      <c r="D404" s="114">
        <v>3</v>
      </c>
      <c r="E404" s="114">
        <v>56373.333333333336</v>
      </c>
      <c r="F404" s="115">
        <v>0.17</v>
      </c>
      <c r="G404" s="106">
        <v>5</v>
      </c>
      <c r="H404" s="107">
        <v>53.6158</v>
      </c>
      <c r="I404" s="106">
        <v>0.26807900000000001</v>
      </c>
      <c r="J404" s="108">
        <f t="shared" si="43"/>
        <v>-1.8</v>
      </c>
      <c r="K404" s="108">
        <f t="shared" si="44"/>
        <v>50687.745780000005</v>
      </c>
      <c r="L404" s="108">
        <f t="shared" si="45"/>
        <v>-8.8271100000000005E-2</v>
      </c>
      <c r="M404" s="98">
        <v>1</v>
      </c>
      <c r="N404" s="154">
        <f t="shared" si="47"/>
        <v>-8.8271100000000005E-2</v>
      </c>
      <c r="O404" s="98">
        <f t="shared" si="48"/>
        <v>3.2</v>
      </c>
      <c r="P404" s="108">
        <f t="shared" si="46"/>
        <v>-2.52</v>
      </c>
      <c r="Q404" s="98">
        <f t="shared" si="49"/>
        <v>0.17980790000000002</v>
      </c>
    </row>
    <row r="405" spans="1:17" ht="15.75" x14ac:dyDescent="0.25">
      <c r="A405" s="113">
        <v>384</v>
      </c>
      <c r="B405" s="114" t="str">
        <f>VLOOKUP(C405,'[1]5C'!B$23:W$420,2,0)</f>
        <v>Chăm sóc theo dõi phẫu thuật khác</v>
      </c>
      <c r="C405" s="103" t="s">
        <v>559</v>
      </c>
      <c r="D405" s="114">
        <v>2.8141771664903339</v>
      </c>
      <c r="E405" s="114">
        <v>27500</v>
      </c>
      <c r="F405" s="115">
        <v>0.08</v>
      </c>
      <c r="G405" s="106">
        <v>0</v>
      </c>
      <c r="H405" s="107"/>
      <c r="I405" s="106">
        <v>0</v>
      </c>
      <c r="J405" s="108">
        <f t="shared" si="43"/>
        <v>2.5327594498413006</v>
      </c>
      <c r="K405" s="108">
        <f t="shared" si="44"/>
        <v>24750</v>
      </c>
      <c r="L405" s="108">
        <f t="shared" si="45"/>
        <v>7.2000000000000008E-2</v>
      </c>
      <c r="M405" s="99">
        <v>1</v>
      </c>
      <c r="N405" s="154">
        <f t="shared" si="47"/>
        <v>7.2000000000000008E-2</v>
      </c>
      <c r="O405" s="98">
        <f t="shared" si="48"/>
        <v>2.5327594498413006</v>
      </c>
      <c r="P405" s="108">
        <f t="shared" si="46"/>
        <v>1.3794835048571705</v>
      </c>
      <c r="Q405" s="98">
        <f t="shared" si="49"/>
        <v>7.2000000000000008E-2</v>
      </c>
    </row>
    <row r="406" spans="1:17" ht="15.75" x14ac:dyDescent="0.25">
      <c r="A406" s="113">
        <v>385</v>
      </c>
      <c r="B406" s="114" t="str">
        <f>VLOOKUP(C406,'[1]5C'!B$23:W$420,2,0)</f>
        <v>Tồn tại của dụng cụ cấy ghép chức năng khác</v>
      </c>
      <c r="C406" s="103" t="s">
        <v>560</v>
      </c>
      <c r="D406" s="114">
        <v>2.8761181109935556</v>
      </c>
      <c r="E406" s="114">
        <v>29534.665418185468</v>
      </c>
      <c r="F406" s="115">
        <v>0.08</v>
      </c>
      <c r="G406" s="106">
        <v>1</v>
      </c>
      <c r="H406" s="107">
        <v>30.1</v>
      </c>
      <c r="I406" s="106">
        <v>3.0100000000000002E-2</v>
      </c>
      <c r="J406" s="108">
        <f t="shared" ref="J406:J419" si="50">(D406-G406)*0.9</f>
        <v>1.6885062998942002</v>
      </c>
      <c r="K406" s="108">
        <f t="shared" si="44"/>
        <v>26554.108876366925</v>
      </c>
      <c r="L406" s="108">
        <f t="shared" si="45"/>
        <v>4.4909999999999999E-2</v>
      </c>
      <c r="M406" s="98">
        <v>1</v>
      </c>
      <c r="N406" s="154">
        <f t="shared" si="47"/>
        <v>4.4909999999999999E-2</v>
      </c>
      <c r="O406" s="98">
        <f t="shared" si="48"/>
        <v>2.6885062998942004</v>
      </c>
      <c r="P406" s="108">
        <f t="shared" si="46"/>
        <v>0.61965566990478016</v>
      </c>
      <c r="Q406" s="98">
        <f t="shared" si="49"/>
        <v>7.5009999999999993E-2</v>
      </c>
    </row>
    <row r="407" spans="1:17" ht="15.75" x14ac:dyDescent="0.25">
      <c r="A407" s="113">
        <v>386</v>
      </c>
      <c r="B407" s="114" t="str">
        <f>VLOOKUP(C407,'[1]5C'!B$23:W$420,2,0)</f>
        <v>Điện châm (kim ngắn)</v>
      </c>
      <c r="C407" s="117" t="s">
        <v>561</v>
      </c>
      <c r="D407" s="114">
        <v>540</v>
      </c>
      <c r="E407" s="114">
        <v>71400</v>
      </c>
      <c r="F407" s="115">
        <v>38.56</v>
      </c>
      <c r="G407" s="106">
        <v>0</v>
      </c>
      <c r="H407" s="107"/>
      <c r="I407" s="106">
        <v>0</v>
      </c>
      <c r="J407" s="108">
        <f t="shared" si="50"/>
        <v>486</v>
      </c>
      <c r="K407" s="108">
        <f t="shared" si="44"/>
        <v>64260</v>
      </c>
      <c r="L407" s="108">
        <f t="shared" si="45"/>
        <v>34.704000000000001</v>
      </c>
      <c r="M407" s="99">
        <v>1</v>
      </c>
      <c r="N407" s="154">
        <f t="shared" si="47"/>
        <v>34.704000000000001</v>
      </c>
      <c r="O407" s="98">
        <f t="shared" si="48"/>
        <v>486</v>
      </c>
      <c r="P407" s="108">
        <f t="shared" si="46"/>
        <v>436.5</v>
      </c>
      <c r="Q407" s="98">
        <f t="shared" si="49"/>
        <v>34.704000000000001</v>
      </c>
    </row>
    <row r="408" spans="1:17" ht="15.75" x14ac:dyDescent="0.25">
      <c r="A408" s="113">
        <v>387</v>
      </c>
      <c r="B408" s="114" t="str">
        <f>VLOOKUP(C408,'[1]5C'!B$23:W$420,2,0)</f>
        <v>Điện châm (kim ngắn)</v>
      </c>
      <c r="C408" s="117" t="s">
        <v>561</v>
      </c>
      <c r="D408" s="114">
        <v>540</v>
      </c>
      <c r="E408" s="114">
        <v>71400</v>
      </c>
      <c r="F408" s="115">
        <v>38.56</v>
      </c>
      <c r="G408" s="106">
        <v>0</v>
      </c>
      <c r="H408" s="107"/>
      <c r="I408" s="106">
        <v>0</v>
      </c>
      <c r="J408" s="108">
        <f t="shared" si="50"/>
        <v>486</v>
      </c>
      <c r="K408" s="108">
        <f t="shared" si="44"/>
        <v>64260</v>
      </c>
      <c r="L408" s="108">
        <f t="shared" si="45"/>
        <v>34.704000000000001</v>
      </c>
      <c r="M408" s="98">
        <v>1</v>
      </c>
      <c r="N408" s="154">
        <f t="shared" si="47"/>
        <v>34.704000000000001</v>
      </c>
      <c r="O408" s="98">
        <f t="shared" si="48"/>
        <v>486</v>
      </c>
      <c r="P408" s="108">
        <f t="shared" si="46"/>
        <v>436.5</v>
      </c>
      <c r="Q408" s="98">
        <f t="shared" si="49"/>
        <v>34.704000000000001</v>
      </c>
    </row>
    <row r="409" spans="1:17" ht="15.75" x14ac:dyDescent="0.25">
      <c r="A409" s="113">
        <v>388</v>
      </c>
      <c r="B409" s="114" t="str">
        <f>VLOOKUP(C409,'[1]5C'!B$23:W$420,2,0)</f>
        <v>Xquang 01 phim</v>
      </c>
      <c r="C409" s="117" t="s">
        <v>562</v>
      </c>
      <c r="D409" s="114">
        <v>1556</v>
      </c>
      <c r="E409" s="114">
        <v>68300</v>
      </c>
      <c r="F409" s="115">
        <v>106.27</v>
      </c>
      <c r="G409" s="106">
        <v>0</v>
      </c>
      <c r="H409" s="107"/>
      <c r="I409" s="106">
        <v>0</v>
      </c>
      <c r="J409" s="108">
        <f t="shared" si="50"/>
        <v>1400.4</v>
      </c>
      <c r="K409" s="108">
        <f t="shared" si="44"/>
        <v>61470</v>
      </c>
      <c r="L409" s="108">
        <f t="shared" si="45"/>
        <v>95.643000000000001</v>
      </c>
      <c r="M409" s="99">
        <v>1</v>
      </c>
      <c r="N409" s="154">
        <f t="shared" si="47"/>
        <v>95.643000000000001</v>
      </c>
      <c r="O409" s="98">
        <f t="shared" si="48"/>
        <v>1400.4</v>
      </c>
      <c r="P409" s="108">
        <f t="shared" si="46"/>
        <v>1259.46</v>
      </c>
      <c r="Q409" s="98">
        <f t="shared" si="49"/>
        <v>95.643000000000001</v>
      </c>
    </row>
    <row r="410" spans="1:17" ht="15.75" x14ac:dyDescent="0.25">
      <c r="A410" s="113">
        <v>389</v>
      </c>
      <c r="B410" s="114" t="str">
        <f>VLOOKUP(C410,'[1]5C'!B$23:W$420,2,0)</f>
        <v>Siêu âm</v>
      </c>
      <c r="C410" s="117" t="s">
        <v>563</v>
      </c>
      <c r="D410" s="114">
        <v>485</v>
      </c>
      <c r="E410" s="114">
        <v>135000</v>
      </c>
      <c r="F410" s="115">
        <v>65.474999999999994</v>
      </c>
      <c r="G410" s="106">
        <v>0</v>
      </c>
      <c r="H410" s="107"/>
      <c r="I410" s="106">
        <v>0</v>
      </c>
      <c r="J410" s="108">
        <f t="shared" si="50"/>
        <v>436.5</v>
      </c>
      <c r="K410" s="108">
        <f t="shared" si="44"/>
        <v>121500</v>
      </c>
      <c r="L410" s="108">
        <f t="shared" si="45"/>
        <v>58.927499999999995</v>
      </c>
      <c r="M410" s="98">
        <v>1</v>
      </c>
      <c r="N410" s="154">
        <f t="shared" si="47"/>
        <v>58.927499999999995</v>
      </c>
      <c r="O410" s="98">
        <f t="shared" si="48"/>
        <v>436.5</v>
      </c>
      <c r="P410" s="108">
        <f t="shared" si="46"/>
        <v>391.95</v>
      </c>
      <c r="Q410" s="98">
        <f t="shared" si="49"/>
        <v>58.927499999999995</v>
      </c>
    </row>
    <row r="411" spans="1:17" ht="15.75" x14ac:dyDescent="0.25">
      <c r="A411" s="113">
        <v>390</v>
      </c>
      <c r="B411" s="114" t="str">
        <f>VLOOKUP(C411,'[1]5C'!B$23:W$420,2,0)</f>
        <v xml:space="preserve"> Chúng tý (hội chứng cánh tay cổ)</v>
      </c>
      <c r="C411" s="117" t="s">
        <v>564</v>
      </c>
      <c r="D411" s="114">
        <v>0</v>
      </c>
      <c r="E411" s="114">
        <v>0</v>
      </c>
      <c r="F411" s="115">
        <v>0</v>
      </c>
      <c r="G411" s="106">
        <v>0</v>
      </c>
      <c r="H411" s="107"/>
      <c r="I411" s="106">
        <v>0</v>
      </c>
      <c r="J411" s="108">
        <f t="shared" si="50"/>
        <v>0</v>
      </c>
      <c r="K411" s="108">
        <f t="shared" si="44"/>
        <v>0</v>
      </c>
      <c r="L411" s="108">
        <f t="shared" si="45"/>
        <v>0</v>
      </c>
      <c r="M411" s="99">
        <v>1</v>
      </c>
      <c r="N411" s="154">
        <f t="shared" si="47"/>
        <v>0</v>
      </c>
      <c r="O411" s="98">
        <f t="shared" si="48"/>
        <v>0</v>
      </c>
      <c r="P411" s="108">
        <f t="shared" si="46"/>
        <v>-0.9</v>
      </c>
      <c r="Q411" s="98">
        <f t="shared" si="49"/>
        <v>0</v>
      </c>
    </row>
    <row r="412" spans="1:17" ht="15.75" x14ac:dyDescent="0.25">
      <c r="A412" s="113">
        <v>391</v>
      </c>
      <c r="B412" s="114" t="str">
        <f>VLOOKUP(C412,'[1]5C'!B$23:W$420,2,0)</f>
        <v>Yêu cước thống (Đau dây thần kinh tọa)</v>
      </c>
      <c r="C412" s="117" t="s">
        <v>565</v>
      </c>
      <c r="D412" s="114">
        <v>0</v>
      </c>
      <c r="E412" s="114">
        <v>0</v>
      </c>
      <c r="F412" s="115">
        <v>0</v>
      </c>
      <c r="G412" s="106">
        <v>0</v>
      </c>
      <c r="H412" s="107"/>
      <c r="I412" s="106">
        <v>0</v>
      </c>
      <c r="J412" s="108">
        <f t="shared" si="50"/>
        <v>0</v>
      </c>
      <c r="K412" s="108">
        <f t="shared" ref="K412:K419" si="51">(E412-H412)*0.9</f>
        <v>0</v>
      </c>
      <c r="L412" s="108">
        <f t="shared" ref="L412:L419" si="52">(F412-I412)*0.9</f>
        <v>0</v>
      </c>
      <c r="M412" s="98">
        <v>1</v>
      </c>
      <c r="N412" s="154">
        <f t="shared" si="47"/>
        <v>0</v>
      </c>
      <c r="O412" s="98">
        <f t="shared" si="48"/>
        <v>0</v>
      </c>
      <c r="P412" s="108">
        <f t="shared" ref="P412:P419" si="53">(J412-M412)*0.9</f>
        <v>-0.9</v>
      </c>
      <c r="Q412" s="98">
        <f t="shared" si="49"/>
        <v>0</v>
      </c>
    </row>
    <row r="413" spans="1:17" ht="15.75" x14ac:dyDescent="0.25">
      <c r="A413" s="113">
        <v>392</v>
      </c>
      <c r="B413" s="114" t="str">
        <f>VLOOKUP(C413,'[1]5C'!B$23:W$420,2,0)</f>
        <v>Hạc tất phong (Thoái hóa khớp gối)</v>
      </c>
      <c r="C413" s="117" t="s">
        <v>566</v>
      </c>
      <c r="D413" s="114">
        <v>0</v>
      </c>
      <c r="E413" s="114">
        <v>0</v>
      </c>
      <c r="F413" s="115">
        <v>0</v>
      </c>
      <c r="G413" s="106">
        <v>0</v>
      </c>
      <c r="H413" s="107"/>
      <c r="I413" s="106">
        <v>0</v>
      </c>
      <c r="J413" s="108">
        <f t="shared" si="50"/>
        <v>0</v>
      </c>
      <c r="K413" s="108">
        <f t="shared" si="51"/>
        <v>0</v>
      </c>
      <c r="L413" s="108">
        <f t="shared" si="52"/>
        <v>0</v>
      </c>
      <c r="M413" s="99">
        <v>1</v>
      </c>
      <c r="N413" s="154">
        <f t="shared" si="47"/>
        <v>0</v>
      </c>
      <c r="O413" s="98">
        <f t="shared" si="48"/>
        <v>0</v>
      </c>
      <c r="P413" s="108">
        <f t="shared" si="53"/>
        <v>-0.9</v>
      </c>
      <c r="Q413" s="98">
        <f t="shared" si="49"/>
        <v>0</v>
      </c>
    </row>
    <row r="414" spans="1:17" ht="15.75" x14ac:dyDescent="0.25">
      <c r="A414" s="113">
        <v>393</v>
      </c>
      <c r="B414" s="114" t="str">
        <f>VLOOKUP(C414,'[1]5C'!B$23:W$420,2,0)</f>
        <v>Chứng tý (Thoái hóa cột sống cổ)</v>
      </c>
      <c r="C414" s="117" t="s">
        <v>567</v>
      </c>
      <c r="D414" s="114">
        <v>0</v>
      </c>
      <c r="E414" s="114">
        <v>0</v>
      </c>
      <c r="F414" s="115">
        <v>0</v>
      </c>
      <c r="G414" s="106">
        <v>0</v>
      </c>
      <c r="H414" s="107"/>
      <c r="I414" s="106">
        <v>0</v>
      </c>
      <c r="J414" s="108">
        <f t="shared" si="50"/>
        <v>0</v>
      </c>
      <c r="K414" s="108">
        <f t="shared" si="51"/>
        <v>0</v>
      </c>
      <c r="L414" s="108">
        <f t="shared" si="52"/>
        <v>0</v>
      </c>
      <c r="M414" s="98">
        <v>1</v>
      </c>
      <c r="N414" s="154">
        <f t="shared" si="47"/>
        <v>0</v>
      </c>
      <c r="O414" s="98">
        <f t="shared" si="48"/>
        <v>0</v>
      </c>
      <c r="P414" s="108">
        <f t="shared" si="53"/>
        <v>-0.9</v>
      </c>
      <c r="Q414" s="98">
        <f t="shared" si="49"/>
        <v>0</v>
      </c>
    </row>
    <row r="415" spans="1:17" ht="15.75" x14ac:dyDescent="0.25">
      <c r="A415" s="113">
        <v>394</v>
      </c>
      <c r="B415" s="114" t="str">
        <f>VLOOKUP(C415,'[1]5C'!B$23:W$420,2,0)</f>
        <v>Yêu thống (Đau cột sống thắt lưng)</v>
      </c>
      <c r="C415" s="117" t="s">
        <v>568</v>
      </c>
      <c r="D415" s="114">
        <v>0</v>
      </c>
      <c r="E415" s="114">
        <v>0</v>
      </c>
      <c r="F415" s="115">
        <v>0</v>
      </c>
      <c r="G415" s="106">
        <v>0</v>
      </c>
      <c r="H415" s="107"/>
      <c r="I415" s="106">
        <v>0</v>
      </c>
      <c r="J415" s="108">
        <f t="shared" si="50"/>
        <v>0</v>
      </c>
      <c r="K415" s="108">
        <f t="shared" si="51"/>
        <v>0</v>
      </c>
      <c r="L415" s="108">
        <f t="shared" si="52"/>
        <v>0</v>
      </c>
      <c r="M415" s="99">
        <v>1</v>
      </c>
      <c r="N415" s="154">
        <f t="shared" si="47"/>
        <v>0</v>
      </c>
      <c r="O415" s="98">
        <f t="shared" si="48"/>
        <v>0</v>
      </c>
      <c r="P415" s="108">
        <f t="shared" si="53"/>
        <v>-0.9</v>
      </c>
      <c r="Q415" s="98">
        <f t="shared" si="49"/>
        <v>0</v>
      </c>
    </row>
    <row r="416" spans="1:17" ht="15.75" x14ac:dyDescent="0.25">
      <c r="A416" s="113">
        <v>395</v>
      </c>
      <c r="B416" s="114" t="str">
        <f>VLOOKUP(C416,'[1]5C'!B$23:W$420,2,0)</f>
        <v>Bán thân bất toại (Di chứng nhồi máu não)</v>
      </c>
      <c r="C416" s="117" t="s">
        <v>569</v>
      </c>
      <c r="D416" s="114">
        <v>0</v>
      </c>
      <c r="E416" s="114">
        <v>0</v>
      </c>
      <c r="F416" s="115">
        <v>0</v>
      </c>
      <c r="G416" s="106">
        <v>0</v>
      </c>
      <c r="H416" s="107"/>
      <c r="I416" s="106">
        <v>0</v>
      </c>
      <c r="J416" s="108">
        <f t="shared" si="50"/>
        <v>0</v>
      </c>
      <c r="K416" s="108">
        <f t="shared" si="51"/>
        <v>0</v>
      </c>
      <c r="L416" s="108">
        <f t="shared" si="52"/>
        <v>0</v>
      </c>
      <c r="M416" s="98">
        <v>1</v>
      </c>
      <c r="N416" s="154">
        <f t="shared" si="47"/>
        <v>0</v>
      </c>
      <c r="O416" s="98">
        <f t="shared" si="48"/>
        <v>0</v>
      </c>
      <c r="P416" s="108">
        <f t="shared" si="53"/>
        <v>-0.9</v>
      </c>
      <c r="Q416" s="98">
        <f t="shared" si="49"/>
        <v>0</v>
      </c>
    </row>
    <row r="417" spans="1:17" ht="25.5" x14ac:dyDescent="0.25">
      <c r="A417" s="113">
        <v>396</v>
      </c>
      <c r="B417" s="114" t="str">
        <f>VLOOKUP(C417,'[1]5C'!B$23:W$420,2,0)</f>
        <v>Công thức máu (Tổng phân tích tế bào máu ngoại vi bằng máy đếm tự động)</v>
      </c>
      <c r="C417" s="118" t="s">
        <v>570</v>
      </c>
      <c r="D417" s="114">
        <v>1576</v>
      </c>
      <c r="E417" s="114">
        <v>109000</v>
      </c>
      <c r="F417" s="115">
        <v>171.78399999999999</v>
      </c>
      <c r="G417" s="106">
        <v>0</v>
      </c>
      <c r="H417" s="107"/>
      <c r="I417" s="106">
        <v>0</v>
      </c>
      <c r="J417" s="108">
        <f t="shared" si="50"/>
        <v>1418.4</v>
      </c>
      <c r="K417" s="108">
        <f t="shared" si="51"/>
        <v>98100</v>
      </c>
      <c r="L417" s="108">
        <f t="shared" si="52"/>
        <v>154.60560000000001</v>
      </c>
      <c r="M417" s="99">
        <v>1</v>
      </c>
      <c r="N417" s="154">
        <f t="shared" si="47"/>
        <v>154.60560000000001</v>
      </c>
      <c r="O417" s="98">
        <f t="shared" si="48"/>
        <v>1418.4</v>
      </c>
      <c r="P417" s="108">
        <f t="shared" si="53"/>
        <v>1275.6600000000001</v>
      </c>
      <c r="Q417" s="98">
        <f t="shared" si="49"/>
        <v>154.60560000000001</v>
      </c>
    </row>
    <row r="418" spans="1:17" ht="38.25" x14ac:dyDescent="0.25">
      <c r="A418" s="113">
        <v>397</v>
      </c>
      <c r="B418" s="114" t="str">
        <f>VLOOKUP(C418,'[1]5C'!B$23:W$420,2,0)</f>
        <v>Định lượng các chất Albumine; Creatine; Globuline; Glucose; Phospho, Protein toàn phần, Ure, Axit Uric, Amylase,…</v>
      </c>
      <c r="C418" s="118" t="s">
        <v>571</v>
      </c>
      <c r="D418" s="114">
        <v>4291</v>
      </c>
      <c r="E418" s="114">
        <v>21800</v>
      </c>
      <c r="F418" s="115">
        <v>93.543800000000005</v>
      </c>
      <c r="G418" s="106">
        <v>0</v>
      </c>
      <c r="H418" s="107"/>
      <c r="I418" s="106">
        <v>0</v>
      </c>
      <c r="J418" s="106">
        <f t="shared" si="50"/>
        <v>3861.9</v>
      </c>
      <c r="K418" s="106">
        <f t="shared" si="51"/>
        <v>19620</v>
      </c>
      <c r="L418" s="106">
        <f t="shared" si="52"/>
        <v>84.189420000000013</v>
      </c>
      <c r="M418" s="98">
        <v>1</v>
      </c>
      <c r="N418" s="154">
        <f t="shared" si="47"/>
        <v>84.189420000000013</v>
      </c>
      <c r="O418" s="98">
        <f t="shared" si="48"/>
        <v>3861.9</v>
      </c>
      <c r="P418" s="108">
        <f t="shared" si="53"/>
        <v>3474.81</v>
      </c>
      <c r="Q418" s="98">
        <f t="shared" si="49"/>
        <v>84.189420000000013</v>
      </c>
    </row>
    <row r="419" spans="1:17" ht="15.75" x14ac:dyDescent="0.25">
      <c r="A419" s="113">
        <v>398</v>
      </c>
      <c r="B419" s="114" t="str">
        <f>VLOOKUP(C419,'[1]5C'!B$23:W$420,2,0)</f>
        <v>Các tình trạng hậu phẫu thuật</v>
      </c>
      <c r="C419" s="103" t="s">
        <v>572</v>
      </c>
      <c r="D419" s="114">
        <v>13.38059055496778</v>
      </c>
      <c r="E419" s="114">
        <v>41814.704782989982</v>
      </c>
      <c r="F419" s="115">
        <v>0.56000000000000005</v>
      </c>
      <c r="G419" s="106">
        <v>5</v>
      </c>
      <c r="H419" s="107">
        <v>30.1</v>
      </c>
      <c r="I419" s="106">
        <v>0.15049999999999999</v>
      </c>
      <c r="J419" s="106">
        <f t="shared" si="50"/>
        <v>7.5425314994710018</v>
      </c>
      <c r="K419" s="106">
        <f t="shared" si="51"/>
        <v>37606.144304690984</v>
      </c>
      <c r="L419" s="106">
        <f t="shared" si="52"/>
        <v>0.3685500000000001</v>
      </c>
      <c r="M419" s="99">
        <v>1</v>
      </c>
      <c r="N419" s="154">
        <f t="shared" si="47"/>
        <v>0.3685500000000001</v>
      </c>
      <c r="O419" s="98">
        <f t="shared" si="48"/>
        <v>12.542531499471002</v>
      </c>
      <c r="P419" s="108">
        <f t="shared" si="53"/>
        <v>5.8882783495239019</v>
      </c>
      <c r="Q419" s="98">
        <f t="shared" si="49"/>
        <v>0.51905000000000012</v>
      </c>
    </row>
  </sheetData>
  <mergeCells count="12">
    <mergeCell ref="B11:C11"/>
    <mergeCell ref="B21:C21"/>
    <mergeCell ref="J6:N6"/>
    <mergeCell ref="P1:Q1"/>
    <mergeCell ref="A3:Q3"/>
    <mergeCell ref="A4:Q4"/>
    <mergeCell ref="A6:A7"/>
    <mergeCell ref="B6:B7"/>
    <mergeCell ref="C6:C7"/>
    <mergeCell ref="D6:F6"/>
    <mergeCell ref="G6:I6"/>
    <mergeCell ref="O6:Q6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Mau 06A</vt:lpstr>
      <vt:lpstr>Mau 06B</vt:lpstr>
      <vt:lpstr>Mẫu 06.1c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2024-10-01T08:41:19Z</dcterms:created>
  <dcterms:modified xsi:type="dcterms:W3CDTF">2024-10-17T03:44:00Z</dcterms:modified>
</cp:coreProperties>
</file>